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62913"/>
</workbook>
</file>

<file path=xl/calcChain.xml><?xml version="1.0" encoding="utf-8"?>
<calcChain xmlns="http://schemas.openxmlformats.org/spreadsheetml/2006/main">
  <c r="Y39" i="2" l="1"/>
  <c r="Z39" i="2" s="1"/>
  <c r="Z39" i="3"/>
  <c r="Z39" i="4"/>
  <c r="Z39" i="6"/>
  <c r="Y39" i="6"/>
  <c r="Z39" i="7"/>
  <c r="Z39" i="8"/>
  <c r="Z39" i="9"/>
  <c r="Z39" i="11"/>
  <c r="Z39" i="12"/>
  <c r="Y39" i="12"/>
  <c r="Z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5"/>
  <c r="Z39" i="26"/>
  <c r="Z39" i="27"/>
  <c r="Y39" i="27"/>
  <c r="Z39" i="28"/>
  <c r="Z39" i="29"/>
  <c r="Z39" i="30"/>
  <c r="Y39" i="30"/>
  <c r="Y39" i="31"/>
  <c r="Z39" i="31" s="1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J39" i="30"/>
  <c r="W39" i="31"/>
  <c r="J39" i="31"/>
  <c r="W39" i="1"/>
  <c r="Y39" i="1" s="1"/>
  <c r="J39" i="1"/>
  <c r="X38" i="4"/>
  <c r="G38" i="4"/>
  <c r="G40" i="4" s="1"/>
  <c r="H39" i="4" s="1"/>
  <c r="H38" i="7"/>
  <c r="J38" i="9"/>
  <c r="W38" i="14"/>
  <c r="P38" i="21"/>
  <c r="V38" i="22"/>
  <c r="Y38" i="25"/>
  <c r="Y40" i="25" s="1"/>
  <c r="M38" i="25"/>
  <c r="Y38" i="28"/>
  <c r="Y40" i="28" s="1"/>
  <c r="M38" i="28"/>
  <c r="AA38" i="31"/>
  <c r="AA40" i="31" s="1"/>
  <c r="P38" i="3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W38" i="11" s="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K38" i="12" s="1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L38" i="18" s="1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Z27" i="10" s="1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K38" i="15" s="1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W38" i="17" s="1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V17" i="3"/>
  <c r="V38" i="3" s="1"/>
  <c r="U17" i="3"/>
  <c r="U38" i="3" s="1"/>
  <c r="T17" i="3"/>
  <c r="S17" i="3"/>
  <c r="S38" i="3" s="1"/>
  <c r="R17" i="3"/>
  <c r="R38" i="3" s="1"/>
  <c r="Q17" i="3"/>
  <c r="P17" i="3"/>
  <c r="P38" i="3" s="1"/>
  <c r="O17" i="3"/>
  <c r="O38" i="3" s="1"/>
  <c r="N17" i="3"/>
  <c r="M17" i="3"/>
  <c r="M38" i="3" s="1"/>
  <c r="L17" i="3"/>
  <c r="L38" i="3" s="1"/>
  <c r="K17" i="3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O38" i="4" s="1"/>
  <c r="N17" i="4"/>
  <c r="M17" i="4"/>
  <c r="M38" i="4" s="1"/>
  <c r="L17" i="4"/>
  <c r="L38" i="4" s="1"/>
  <c r="K17" i="4"/>
  <c r="J17" i="4"/>
  <c r="J38" i="4" s="1"/>
  <c r="I17" i="4"/>
  <c r="I38" i="4" s="1"/>
  <c r="H17" i="4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Z17" i="6" s="1"/>
  <c r="W17" i="6"/>
  <c r="V17" i="6"/>
  <c r="V38" i="6" s="1"/>
  <c r="U17" i="6"/>
  <c r="U38" i="6" s="1"/>
  <c r="T17" i="6"/>
  <c r="S17" i="6"/>
  <c r="S38" i="6" s="1"/>
  <c r="R17" i="6"/>
  <c r="R38" i="6" s="1"/>
  <c r="Q17" i="6"/>
  <c r="P17" i="6"/>
  <c r="P38" i="6" s="1"/>
  <c r="O17" i="6"/>
  <c r="O38" i="6" s="1"/>
  <c r="N17" i="6"/>
  <c r="M17" i="6"/>
  <c r="M38" i="6" s="1"/>
  <c r="L17" i="6"/>
  <c r="L38" i="6" s="1"/>
  <c r="K17" i="6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U17" i="7"/>
  <c r="U38" i="7" s="1"/>
  <c r="T17" i="7"/>
  <c r="S17" i="7"/>
  <c r="S38" i="7" s="1"/>
  <c r="R17" i="7"/>
  <c r="Q17" i="7"/>
  <c r="P17" i="7"/>
  <c r="O17" i="7"/>
  <c r="O38" i="7" s="1"/>
  <c r="N17" i="7"/>
  <c r="M17" i="7"/>
  <c r="M38" i="7" s="1"/>
  <c r="L17" i="7"/>
  <c r="K17" i="7"/>
  <c r="J17" i="7"/>
  <c r="I17" i="7"/>
  <c r="I38" i="7" s="1"/>
  <c r="H17" i="7"/>
  <c r="G17" i="7"/>
  <c r="G38" i="7" s="1"/>
  <c r="G40" i="7" s="1"/>
  <c r="H39" i="7" s="1"/>
  <c r="H40" i="7" s="1"/>
  <c r="I39" i="7" s="1"/>
  <c r="I40" i="7" s="1"/>
  <c r="J40" i="7" s="1"/>
  <c r="F17" i="7"/>
  <c r="E17" i="7"/>
  <c r="D17" i="7"/>
  <c r="C17" i="7"/>
  <c r="C38" i="7" s="1"/>
  <c r="C40" i="7" s="1"/>
  <c r="AA17" i="8"/>
  <c r="Y17" i="8"/>
  <c r="Y38" i="8" s="1"/>
  <c r="Y40" i="8" s="1"/>
  <c r="X17" i="8"/>
  <c r="W17" i="8"/>
  <c r="V17" i="8"/>
  <c r="U17" i="8"/>
  <c r="U38" i="8" s="1"/>
  <c r="T17" i="8"/>
  <c r="S17" i="8"/>
  <c r="S38" i="8" s="1"/>
  <c r="R17" i="8"/>
  <c r="Q17" i="8"/>
  <c r="P17" i="8"/>
  <c r="O17" i="8"/>
  <c r="O38" i="8" s="1"/>
  <c r="N17" i="8"/>
  <c r="M17" i="8"/>
  <c r="M38" i="8" s="1"/>
  <c r="L17" i="8"/>
  <c r="K17" i="8"/>
  <c r="K38" i="8" s="1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Y17" i="9"/>
  <c r="Y38" i="9" s="1"/>
  <c r="Y40" i="9" s="1"/>
  <c r="X17" i="9"/>
  <c r="W17" i="9"/>
  <c r="V17" i="9"/>
  <c r="V38" i="9" s="1"/>
  <c r="U17" i="9"/>
  <c r="U38" i="9" s="1"/>
  <c r="T17" i="9"/>
  <c r="S17" i="9"/>
  <c r="S38" i="9" s="1"/>
  <c r="R17" i="9"/>
  <c r="R38" i="9" s="1"/>
  <c r="Q17" i="9"/>
  <c r="P17" i="9"/>
  <c r="O17" i="9"/>
  <c r="O38" i="9" s="1"/>
  <c r="N17" i="9"/>
  <c r="M17" i="9"/>
  <c r="M38" i="9" s="1"/>
  <c r="L17" i="9"/>
  <c r="K17" i="9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Z17" i="10"/>
  <c r="Y17" i="10"/>
  <c r="Y38" i="10" s="1"/>
  <c r="X17" i="10"/>
  <c r="W17" i="10"/>
  <c r="V17" i="10"/>
  <c r="V38" i="10" s="1"/>
  <c r="U17" i="10"/>
  <c r="T17" i="10"/>
  <c r="T38" i="10" s="1"/>
  <c r="S17" i="10"/>
  <c r="S38" i="10" s="1"/>
  <c r="R17" i="10"/>
  <c r="R38" i="10" s="1"/>
  <c r="Q17" i="10"/>
  <c r="P17" i="10"/>
  <c r="P38" i="10" s="1"/>
  <c r="O17" i="10"/>
  <c r="N17" i="10"/>
  <c r="N38" i="10" s="1"/>
  <c r="M17" i="10"/>
  <c r="M38" i="10" s="1"/>
  <c r="L17" i="10"/>
  <c r="K17" i="10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W17" i="11"/>
  <c r="V17" i="11"/>
  <c r="U17" i="11"/>
  <c r="T17" i="11"/>
  <c r="T38" i="11" s="1"/>
  <c r="S17" i="11"/>
  <c r="S38" i="11" s="1"/>
  <c r="R17" i="11"/>
  <c r="R38" i="11" s="1"/>
  <c r="Q17" i="11"/>
  <c r="P17" i="11"/>
  <c r="O17" i="11"/>
  <c r="N17" i="11"/>
  <c r="N38" i="11" s="1"/>
  <c r="M17" i="11"/>
  <c r="M38" i="11" s="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T17" i="12"/>
  <c r="T38" i="12" s="1"/>
  <c r="S17" i="12"/>
  <c r="S38" i="12" s="1"/>
  <c r="R17" i="12"/>
  <c r="R38" i="12" s="1"/>
  <c r="Q17" i="12"/>
  <c r="P17" i="12"/>
  <c r="O17" i="12"/>
  <c r="N17" i="12"/>
  <c r="N38" i="12" s="1"/>
  <c r="M17" i="12"/>
  <c r="M38" i="12" s="1"/>
  <c r="L17" i="12"/>
  <c r="L38" i="12" s="1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T17" i="13"/>
  <c r="T38" i="13" s="1"/>
  <c r="S17" i="13"/>
  <c r="S38" i="13" s="1"/>
  <c r="R17" i="13"/>
  <c r="R38" i="13" s="1"/>
  <c r="Q17" i="13"/>
  <c r="P17" i="13"/>
  <c r="O17" i="13"/>
  <c r="N17" i="13"/>
  <c r="N38" i="13" s="1"/>
  <c r="M17" i="13"/>
  <c r="M38" i="13" s="1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C17" i="13"/>
  <c r="AA17" i="14"/>
  <c r="AA38" i="14" s="1"/>
  <c r="AA40" i="14" s="1"/>
  <c r="Y17" i="14"/>
  <c r="Y38" i="14" s="1"/>
  <c r="Y40" i="14" s="1"/>
  <c r="X17" i="14"/>
  <c r="X38" i="14" s="1"/>
  <c r="Z38" i="14" s="1"/>
  <c r="W17" i="14"/>
  <c r="V17" i="14"/>
  <c r="U17" i="14"/>
  <c r="T17" i="14"/>
  <c r="T38" i="14" s="1"/>
  <c r="S17" i="14"/>
  <c r="S38" i="14" s="1"/>
  <c r="R17" i="14"/>
  <c r="R38" i="14" s="1"/>
  <c r="Q17" i="14"/>
  <c r="Q38" i="14" s="1"/>
  <c r="P17" i="14"/>
  <c r="O17" i="14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Y17" i="15"/>
  <c r="Y38" i="15" s="1"/>
  <c r="Y40" i="15" s="1"/>
  <c r="X17" i="15"/>
  <c r="W17" i="15"/>
  <c r="V17" i="15"/>
  <c r="U17" i="15"/>
  <c r="U38" i="15" s="1"/>
  <c r="T17" i="15"/>
  <c r="T38" i="15" s="1"/>
  <c r="S17" i="15"/>
  <c r="S38" i="15" s="1"/>
  <c r="R17" i="15"/>
  <c r="Q17" i="15"/>
  <c r="P17" i="15"/>
  <c r="O17" i="15"/>
  <c r="O38" i="15" s="1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E17" i="15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U17" i="16"/>
  <c r="U38" i="16" s="1"/>
  <c r="T17" i="16"/>
  <c r="T38" i="16" s="1"/>
  <c r="S17" i="16"/>
  <c r="S38" i="16" s="1"/>
  <c r="R17" i="16"/>
  <c r="Q17" i="16"/>
  <c r="P17" i="16"/>
  <c r="O17" i="16"/>
  <c r="O38" i="16" s="1"/>
  <c r="N17" i="16"/>
  <c r="N38" i="16" s="1"/>
  <c r="M17" i="16"/>
  <c r="M38" i="16" s="1"/>
  <c r="L17" i="16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Q17" i="17"/>
  <c r="P17" i="17"/>
  <c r="O17" i="17"/>
  <c r="O38" i="17" s="1"/>
  <c r="N17" i="17"/>
  <c r="N38" i="17" s="1"/>
  <c r="M17" i="17"/>
  <c r="M38" i="17" s="1"/>
  <c r="L17" i="17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V17" i="18"/>
  <c r="U17" i="18"/>
  <c r="U38" i="18" s="1"/>
  <c r="T17" i="18"/>
  <c r="T38" i="18" s="1"/>
  <c r="S17" i="18"/>
  <c r="S38" i="18" s="1"/>
  <c r="R17" i="18"/>
  <c r="Q17" i="18"/>
  <c r="P17" i="18"/>
  <c r="O17" i="18"/>
  <c r="O38" i="18" s="1"/>
  <c r="N17" i="18"/>
  <c r="N38" i="18" s="1"/>
  <c r="M17" i="18"/>
  <c r="M38" i="18" s="1"/>
  <c r="L17" i="18"/>
  <c r="K17" i="18"/>
  <c r="J17" i="18"/>
  <c r="I17" i="18"/>
  <c r="I38" i="18" s="1"/>
  <c r="H17" i="18"/>
  <c r="H38" i="18" s="1"/>
  <c r="G17" i="18"/>
  <c r="G38" i="18" s="1"/>
  <c r="G40" i="18" s="1"/>
  <c r="H39" i="18" s="1"/>
  <c r="F17" i="18"/>
  <c r="E17" i="18"/>
  <c r="D17" i="18"/>
  <c r="C17" i="18"/>
  <c r="C38" i="18" s="1"/>
  <c r="C40" i="18" s="1"/>
  <c r="AA17" i="19"/>
  <c r="AA38" i="19" s="1"/>
  <c r="AA40" i="19" s="1"/>
  <c r="Y17" i="19"/>
  <c r="X17" i="19"/>
  <c r="Z17" i="19" s="1"/>
  <c r="W17" i="19"/>
  <c r="V17" i="19"/>
  <c r="V38" i="19" s="1"/>
  <c r="U17" i="19"/>
  <c r="U38" i="19" s="1"/>
  <c r="T17" i="19"/>
  <c r="T38" i="19" s="1"/>
  <c r="S17" i="19"/>
  <c r="R17" i="19"/>
  <c r="Q17" i="19"/>
  <c r="P17" i="19"/>
  <c r="P38" i="19" s="1"/>
  <c r="O17" i="19"/>
  <c r="O38" i="19" s="1"/>
  <c r="N17" i="19"/>
  <c r="N38" i="19" s="1"/>
  <c r="M17" i="19"/>
  <c r="L17" i="19"/>
  <c r="K17" i="19"/>
  <c r="J17" i="19"/>
  <c r="J38" i="19" s="1"/>
  <c r="I17" i="19"/>
  <c r="I38" i="19" s="1"/>
  <c r="H17" i="19"/>
  <c r="H38" i="19" s="1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V17" i="20"/>
  <c r="V38" i="20" s="1"/>
  <c r="U17" i="20"/>
  <c r="U38" i="20" s="1"/>
  <c r="T17" i="20"/>
  <c r="T38" i="20" s="1"/>
  <c r="S17" i="20"/>
  <c r="R17" i="20"/>
  <c r="Q17" i="20"/>
  <c r="P17" i="20"/>
  <c r="P38" i="20" s="1"/>
  <c r="O17" i="20"/>
  <c r="O38" i="20" s="1"/>
  <c r="N17" i="20"/>
  <c r="N38" i="20" s="1"/>
  <c r="M17" i="20"/>
  <c r="L17" i="20"/>
  <c r="K17" i="20"/>
  <c r="J17" i="20"/>
  <c r="J38" i="20" s="1"/>
  <c r="I17" i="20"/>
  <c r="I38" i="20" s="1"/>
  <c r="H17" i="20"/>
  <c r="H38" i="20" s="1"/>
  <c r="G17" i="20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P17" i="21"/>
  <c r="O17" i="21"/>
  <c r="O38" i="21" s="1"/>
  <c r="N17" i="21"/>
  <c r="N38" i="21" s="1"/>
  <c r="M17" i="21"/>
  <c r="M38" i="21" s="1"/>
  <c r="L17" i="2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W17" i="22"/>
  <c r="V17" i="22"/>
  <c r="U17" i="22"/>
  <c r="U38" i="22" s="1"/>
  <c r="T17" i="22"/>
  <c r="T38" i="22" s="1"/>
  <c r="S17" i="22"/>
  <c r="S38" i="22" s="1"/>
  <c r="R17" i="22"/>
  <c r="Q17" i="22"/>
  <c r="P17" i="22"/>
  <c r="P38" i="22" s="1"/>
  <c r="O17" i="22"/>
  <c r="O38" i="22" s="1"/>
  <c r="N17" i="22"/>
  <c r="N38" i="22" s="1"/>
  <c r="M17" i="22"/>
  <c r="M38" i="22" s="1"/>
  <c r="L17" i="22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Q17" i="23"/>
  <c r="P17" i="23"/>
  <c r="P38" i="23" s="1"/>
  <c r="O17" i="23"/>
  <c r="O38" i="23" s="1"/>
  <c r="N17" i="23"/>
  <c r="N38" i="23" s="1"/>
  <c r="M17" i="23"/>
  <c r="M38" i="23" s="1"/>
  <c r="L17" i="23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5" l="1"/>
  <c r="I39" i="25" s="1"/>
  <c r="I40" i="25" s="1"/>
  <c r="J40" i="25" s="1"/>
  <c r="H40" i="24"/>
  <c r="I39" i="24" s="1"/>
  <c r="I40" i="24" s="1"/>
  <c r="K39" i="24" s="1"/>
  <c r="H40" i="23"/>
  <c r="I39" i="23" s="1"/>
  <c r="I40" i="23" s="1"/>
  <c r="K39" i="23" s="1"/>
  <c r="H40" i="22"/>
  <c r="I39" i="22" s="1"/>
  <c r="I40" i="22" s="1"/>
  <c r="L38" i="19"/>
  <c r="I40" i="12"/>
  <c r="K39" i="12" s="1"/>
  <c r="H40" i="5"/>
  <c r="I39" i="5" s="1"/>
  <c r="I40" i="5" s="1"/>
  <c r="H40" i="3"/>
  <c r="I39" i="3" s="1"/>
  <c r="I40" i="3" s="1"/>
  <c r="K39" i="3" s="1"/>
  <c r="C38" i="14"/>
  <c r="C40" i="14" s="1"/>
  <c r="I38" i="14"/>
  <c r="O38" i="14"/>
  <c r="U38" i="14"/>
  <c r="C38" i="13"/>
  <c r="C40" i="13" s="1"/>
  <c r="I38" i="13"/>
  <c r="I40" i="13" s="1"/>
  <c r="O38" i="13"/>
  <c r="U38" i="13"/>
  <c r="C38" i="12"/>
  <c r="C40" i="12" s="1"/>
  <c r="I38" i="12"/>
  <c r="O38" i="12"/>
  <c r="U38" i="12"/>
  <c r="C38" i="11"/>
  <c r="C40" i="11" s="1"/>
  <c r="I38" i="11"/>
  <c r="O38" i="11"/>
  <c r="U38" i="11"/>
  <c r="C38" i="10"/>
  <c r="C40" i="10" s="1"/>
  <c r="I38" i="10"/>
  <c r="O38" i="10"/>
  <c r="U38" i="10"/>
  <c r="AA38" i="10"/>
  <c r="AA40" i="10" s="1"/>
  <c r="H38" i="9"/>
  <c r="N38" i="9"/>
  <c r="T38" i="9"/>
  <c r="AA38" i="9"/>
  <c r="AA40" i="9" s="1"/>
  <c r="H38" i="8"/>
  <c r="N38" i="8"/>
  <c r="T38" i="8"/>
  <c r="AA38" i="8"/>
  <c r="AA40" i="8" s="1"/>
  <c r="N38" i="7"/>
  <c r="T38" i="7"/>
  <c r="AA38" i="7"/>
  <c r="AA40" i="7" s="1"/>
  <c r="H38" i="6"/>
  <c r="H40" i="6" s="1"/>
  <c r="I39" i="6" s="1"/>
  <c r="I40" i="6" s="1"/>
  <c r="N38" i="6"/>
  <c r="T38" i="6"/>
  <c r="AA38" i="6"/>
  <c r="AA40" i="6" s="1"/>
  <c r="H38" i="5"/>
  <c r="N38" i="5"/>
  <c r="T38" i="5"/>
  <c r="AA38" i="5"/>
  <c r="AA40" i="5" s="1"/>
  <c r="H38" i="4"/>
  <c r="H40" i="4" s="1"/>
  <c r="I39" i="4" s="1"/>
  <c r="I40" i="4" s="1"/>
  <c r="N38" i="4"/>
  <c r="T38" i="4"/>
  <c r="AA38" i="4"/>
  <c r="AA40" i="4" s="1"/>
  <c r="H38" i="3"/>
  <c r="N38" i="3"/>
  <c r="T38" i="3"/>
  <c r="I40" i="11"/>
  <c r="K39" i="11" s="1"/>
  <c r="Z38" i="3"/>
  <c r="X40" i="3"/>
  <c r="Z40" i="3" s="1"/>
  <c r="H40" i="9"/>
  <c r="I39" i="9" s="1"/>
  <c r="I40" i="9" s="1"/>
  <c r="J40" i="9" s="1"/>
  <c r="Z17" i="1"/>
  <c r="X38" i="1"/>
  <c r="Z17" i="31"/>
  <c r="X38" i="31"/>
  <c r="Z17" i="30"/>
  <c r="X38" i="30"/>
  <c r="Z17" i="29"/>
  <c r="X38" i="29"/>
  <c r="F38" i="28"/>
  <c r="F40" i="28" s="1"/>
  <c r="L38" i="28"/>
  <c r="R38" i="28"/>
  <c r="Z17" i="28"/>
  <c r="X38" i="28"/>
  <c r="F38" i="27"/>
  <c r="F40" i="27" s="1"/>
  <c r="L38" i="27"/>
  <c r="R38" i="27"/>
  <c r="Z17" i="27"/>
  <c r="X38" i="27"/>
  <c r="F38" i="26"/>
  <c r="F40" i="26" s="1"/>
  <c r="L38" i="26"/>
  <c r="R38" i="26"/>
  <c r="X38" i="26"/>
  <c r="E38" i="23"/>
  <c r="E40" i="23" s="1"/>
  <c r="K38" i="23"/>
  <c r="Q38" i="23"/>
  <c r="W38" i="23"/>
  <c r="E38" i="22"/>
  <c r="E40" i="22" s="1"/>
  <c r="K38" i="22"/>
  <c r="Q38" i="22"/>
  <c r="W38" i="22"/>
  <c r="D38" i="18"/>
  <c r="D40" i="18" s="1"/>
  <c r="J38" i="18"/>
  <c r="P38" i="18"/>
  <c r="V38" i="18"/>
  <c r="D38" i="17"/>
  <c r="D40" i="17" s="1"/>
  <c r="J38" i="17"/>
  <c r="P38" i="17"/>
  <c r="V38" i="17"/>
  <c r="D38" i="16"/>
  <c r="D40" i="16" s="1"/>
  <c r="J38" i="16"/>
  <c r="P38" i="16"/>
  <c r="V38" i="16"/>
  <c r="D38" i="15"/>
  <c r="D40" i="15" s="1"/>
  <c r="J38" i="15"/>
  <c r="P38" i="15"/>
  <c r="V38" i="15"/>
  <c r="D38" i="14"/>
  <c r="D40" i="14" s="1"/>
  <c r="J38" i="14"/>
  <c r="P38" i="14"/>
  <c r="V38" i="14"/>
  <c r="D38" i="13"/>
  <c r="D40" i="13" s="1"/>
  <c r="J38" i="13"/>
  <c r="P38" i="13"/>
  <c r="V38" i="13"/>
  <c r="D38" i="12"/>
  <c r="D40" i="12" s="1"/>
  <c r="J38" i="12"/>
  <c r="P38" i="12"/>
  <c r="V38" i="12"/>
  <c r="D38" i="11"/>
  <c r="D40" i="11" s="1"/>
  <c r="J38" i="11"/>
  <c r="P38" i="11"/>
  <c r="V38" i="11"/>
  <c r="Z27" i="2"/>
  <c r="Z36" i="1"/>
  <c r="Z36" i="31"/>
  <c r="I40" i="14"/>
  <c r="K39" i="14" s="1"/>
  <c r="H40" i="8"/>
  <c r="I39" i="8" s="1"/>
  <c r="I40" i="8" s="1"/>
  <c r="G38" i="1"/>
  <c r="G40" i="1" s="1"/>
  <c r="H39" i="1" s="1"/>
  <c r="H40" i="1" s="1"/>
  <c r="I39" i="1" s="1"/>
  <c r="I40" i="1" s="1"/>
  <c r="M38" i="1"/>
  <c r="S38" i="1"/>
  <c r="Y38" i="1"/>
  <c r="Y40" i="1" s="1"/>
  <c r="G38" i="31"/>
  <c r="G40" i="31" s="1"/>
  <c r="H39" i="31" s="1"/>
  <c r="H40" i="31" s="1"/>
  <c r="I39" i="31" s="1"/>
  <c r="I40" i="31" s="1"/>
  <c r="M38" i="31"/>
  <c r="S38" i="31"/>
  <c r="Y38" i="31"/>
  <c r="Y40" i="31" s="1"/>
  <c r="G38" i="30"/>
  <c r="G40" i="30" s="1"/>
  <c r="H39" i="30" s="1"/>
  <c r="H40" i="30" s="1"/>
  <c r="I39" i="30" s="1"/>
  <c r="I40" i="30" s="1"/>
  <c r="S38" i="30"/>
  <c r="G38" i="29"/>
  <c r="G40" i="29" s="1"/>
  <c r="H39" i="29" s="1"/>
  <c r="H40" i="29" s="1"/>
  <c r="I39" i="29" s="1"/>
  <c r="I40" i="29" s="1"/>
  <c r="J40" i="29" s="1"/>
  <c r="S38" i="29"/>
  <c r="H40" i="28"/>
  <c r="I39" i="28" s="1"/>
  <c r="I40" i="28" s="1"/>
  <c r="H40" i="27"/>
  <c r="I39" i="27" s="1"/>
  <c r="I40" i="27" s="1"/>
  <c r="K39" i="27" s="1"/>
  <c r="H40" i="26"/>
  <c r="I39" i="26" s="1"/>
  <c r="I40" i="26" s="1"/>
  <c r="F38" i="25"/>
  <c r="F40" i="25" s="1"/>
  <c r="L38" i="25"/>
  <c r="R38" i="25"/>
  <c r="Z17" i="25"/>
  <c r="X38" i="25"/>
  <c r="F38" i="24"/>
  <c r="F40" i="24" s="1"/>
  <c r="L38" i="24"/>
  <c r="R38" i="24"/>
  <c r="Z17" i="24"/>
  <c r="X38" i="24"/>
  <c r="F38" i="23"/>
  <c r="F40" i="23" s="1"/>
  <c r="L38" i="23"/>
  <c r="R38" i="23"/>
  <c r="Z17" i="23"/>
  <c r="X38" i="23"/>
  <c r="F38" i="22"/>
  <c r="F40" i="22" s="1"/>
  <c r="L38" i="22"/>
  <c r="R38" i="22"/>
  <c r="X38" i="22"/>
  <c r="E38" i="21"/>
  <c r="E40" i="21" s="1"/>
  <c r="K38" i="21"/>
  <c r="Q38" i="21"/>
  <c r="W38" i="21"/>
  <c r="E38" i="20"/>
  <c r="E40" i="20" s="1"/>
  <c r="K38" i="20"/>
  <c r="Q38" i="20"/>
  <c r="W38" i="20"/>
  <c r="E38" i="19"/>
  <c r="E40" i="19" s="1"/>
  <c r="K38" i="19"/>
  <c r="Q38" i="19"/>
  <c r="W38" i="19"/>
  <c r="E38" i="18"/>
  <c r="E40" i="18" s="1"/>
  <c r="K38" i="18"/>
  <c r="Q38" i="18"/>
  <c r="W38" i="18"/>
  <c r="E38" i="17"/>
  <c r="E40" i="17" s="1"/>
  <c r="K38" i="17"/>
  <c r="Q38" i="17"/>
  <c r="E38" i="16"/>
  <c r="E40" i="16" s="1"/>
  <c r="K38" i="16"/>
  <c r="Q38" i="16"/>
  <c r="W38" i="16"/>
  <c r="E38" i="15"/>
  <c r="E40" i="15" s="1"/>
  <c r="Q38" i="15"/>
  <c r="W38" i="15"/>
  <c r="Z27" i="22"/>
  <c r="Z38" i="4"/>
  <c r="X40" i="4"/>
  <c r="Z40" i="4" s="1"/>
  <c r="F38" i="21"/>
  <c r="F40" i="21" s="1"/>
  <c r="L38" i="21"/>
  <c r="R38" i="21"/>
  <c r="Z17" i="21"/>
  <c r="X38" i="21"/>
  <c r="F38" i="20"/>
  <c r="F40" i="20" s="1"/>
  <c r="L38" i="20"/>
  <c r="R38" i="20"/>
  <c r="Z17" i="20"/>
  <c r="X38" i="20"/>
  <c r="F38" i="19"/>
  <c r="F40" i="19" s="1"/>
  <c r="R38" i="19"/>
  <c r="F38" i="18"/>
  <c r="F40" i="18" s="1"/>
  <c r="R38" i="18"/>
  <c r="F38" i="17"/>
  <c r="F40" i="17" s="1"/>
  <c r="L38" i="17"/>
  <c r="R38" i="17"/>
  <c r="Z17" i="17"/>
  <c r="X38" i="17"/>
  <c r="F38" i="16"/>
  <c r="F40" i="16" s="1"/>
  <c r="L38" i="16"/>
  <c r="R38" i="16"/>
  <c r="Z17" i="16"/>
  <c r="X38" i="16"/>
  <c r="F38" i="15"/>
  <c r="F40" i="15" s="1"/>
  <c r="L38" i="15"/>
  <c r="R38" i="15"/>
  <c r="Z17" i="15"/>
  <c r="X38" i="15"/>
  <c r="E38" i="13"/>
  <c r="E40" i="13" s="1"/>
  <c r="Q38" i="13"/>
  <c r="E38" i="12"/>
  <c r="E40" i="12" s="1"/>
  <c r="Q38" i="12"/>
  <c r="E38" i="11"/>
  <c r="E40" i="11" s="1"/>
  <c r="Q38" i="11"/>
  <c r="E38" i="10"/>
  <c r="E40" i="10" s="1"/>
  <c r="K38" i="10"/>
  <c r="Q38" i="10"/>
  <c r="W38" i="10"/>
  <c r="D38" i="9"/>
  <c r="D40" i="9" s="1"/>
  <c r="P38" i="9"/>
  <c r="D38" i="8"/>
  <c r="D40" i="8" s="1"/>
  <c r="J38" i="8"/>
  <c r="P38" i="8"/>
  <c r="V38" i="8"/>
  <c r="D38" i="7"/>
  <c r="D40" i="7" s="1"/>
  <c r="J38" i="7"/>
  <c r="P38" i="7"/>
  <c r="V38" i="7"/>
  <c r="D38" i="2"/>
  <c r="D40" i="2" s="1"/>
  <c r="J38" i="2"/>
  <c r="P38" i="2"/>
  <c r="V38" i="2"/>
  <c r="X38" i="18"/>
  <c r="Y38" i="21"/>
  <c r="Y40" i="21" s="1"/>
  <c r="G38" i="20"/>
  <c r="G40" i="20" s="1"/>
  <c r="H39" i="20" s="1"/>
  <c r="H40" i="20" s="1"/>
  <c r="I39" i="20" s="1"/>
  <c r="I40" i="20" s="1"/>
  <c r="K39" i="20" s="1"/>
  <c r="M38" i="20"/>
  <c r="S38" i="20"/>
  <c r="Y38" i="20"/>
  <c r="Y40" i="20" s="1"/>
  <c r="G38" i="19"/>
  <c r="G40" i="19" s="1"/>
  <c r="H39" i="19" s="1"/>
  <c r="H40" i="19" s="1"/>
  <c r="I39" i="19" s="1"/>
  <c r="I40" i="19" s="1"/>
  <c r="M38" i="19"/>
  <c r="S38" i="19"/>
  <c r="Y38" i="19"/>
  <c r="Y40" i="19" s="1"/>
  <c r="H40" i="18"/>
  <c r="I39" i="18" s="1"/>
  <c r="I40" i="18" s="1"/>
  <c r="K39" i="18" s="1"/>
  <c r="Z17" i="13"/>
  <c r="X38" i="13"/>
  <c r="Z17" i="12"/>
  <c r="X38" i="12"/>
  <c r="Z17" i="11"/>
  <c r="X38" i="11"/>
  <c r="L38" i="10"/>
  <c r="X38" i="10"/>
  <c r="X40" i="10" s="1"/>
  <c r="E38" i="9"/>
  <c r="E40" i="9" s="1"/>
  <c r="K38" i="9"/>
  <c r="Q38" i="9"/>
  <c r="W38" i="9"/>
  <c r="E38" i="8"/>
  <c r="E40" i="8" s="1"/>
  <c r="Q38" i="8"/>
  <c r="W38" i="8"/>
  <c r="E38" i="7"/>
  <c r="E40" i="7" s="1"/>
  <c r="K38" i="7"/>
  <c r="Q38" i="7"/>
  <c r="W38" i="7"/>
  <c r="E38" i="6"/>
  <c r="E40" i="6" s="1"/>
  <c r="K38" i="6"/>
  <c r="Q38" i="6"/>
  <c r="W38" i="6"/>
  <c r="E38" i="5"/>
  <c r="E40" i="5" s="1"/>
  <c r="K38" i="5"/>
  <c r="Q38" i="5"/>
  <c r="W38" i="5"/>
  <c r="E38" i="4"/>
  <c r="E40" i="4" s="1"/>
  <c r="K38" i="4"/>
  <c r="Q38" i="4"/>
  <c r="W38" i="4"/>
  <c r="E38" i="3"/>
  <c r="E40" i="3" s="1"/>
  <c r="K38" i="3"/>
  <c r="Q38" i="3"/>
  <c r="W38" i="3"/>
  <c r="X38" i="6"/>
  <c r="Z17" i="14"/>
  <c r="H40" i="10"/>
  <c r="I39" i="10" s="1"/>
  <c r="Y40" i="10"/>
  <c r="L38" i="9"/>
  <c r="Z17" i="9"/>
  <c r="X38" i="9"/>
  <c r="L38" i="8"/>
  <c r="R38" i="8"/>
  <c r="Z17" i="8"/>
  <c r="X38" i="8"/>
  <c r="F38" i="7"/>
  <c r="F40" i="7" s="1"/>
  <c r="L38" i="7"/>
  <c r="R38" i="7"/>
  <c r="Z17" i="7"/>
  <c r="X38" i="7"/>
  <c r="Z17" i="5"/>
  <c r="Z17" i="4"/>
  <c r="Z17" i="3"/>
  <c r="L38" i="2"/>
  <c r="R38" i="2"/>
  <c r="Z17" i="2"/>
  <c r="X38" i="2"/>
  <c r="Z27" i="31"/>
  <c r="Z27" i="5"/>
  <c r="Z27" i="4"/>
  <c r="X38" i="19"/>
  <c r="X40" i="14"/>
  <c r="Z40" i="14" s="1"/>
  <c r="Z36" i="29"/>
  <c r="Z36" i="27"/>
  <c r="X38" i="5"/>
  <c r="J40" i="1"/>
  <c r="K39" i="1"/>
  <c r="J40" i="22"/>
  <c r="K39" i="22"/>
  <c r="J40" i="28"/>
  <c r="K39" i="28"/>
  <c r="J40" i="30"/>
  <c r="K39" i="30"/>
  <c r="J40" i="19"/>
  <c r="K39" i="19"/>
  <c r="J40" i="31"/>
  <c r="K39" i="31"/>
  <c r="J40" i="26"/>
  <c r="K39" i="26"/>
  <c r="J40" i="20"/>
  <c r="K39" i="16"/>
  <c r="K39" i="15"/>
  <c r="J40" i="12"/>
  <c r="J40" i="5"/>
  <c r="K39" i="5"/>
  <c r="J40" i="2"/>
  <c r="K39" i="2"/>
  <c r="K39" i="29"/>
  <c r="K39" i="25"/>
  <c r="K39" i="21"/>
  <c r="K39" i="17"/>
  <c r="J40" i="8"/>
  <c r="K39" i="8"/>
  <c r="K39" i="7"/>
  <c r="J40" i="4" l="1"/>
  <c r="K39" i="4"/>
  <c r="K39" i="6"/>
  <c r="J40" i="6"/>
  <c r="N39" i="14"/>
  <c r="K40" i="14"/>
  <c r="L39" i="14" s="1"/>
  <c r="L40" i="14" s="1"/>
  <c r="M39" i="14" s="1"/>
  <c r="M40" i="14" s="1"/>
  <c r="J40" i="13"/>
  <c r="K39" i="13"/>
  <c r="Z38" i="15"/>
  <c r="X40" i="15"/>
  <c r="Z40" i="15" s="1"/>
  <c r="Z38" i="25"/>
  <c r="X40" i="25"/>
  <c r="Z40" i="25" s="1"/>
  <c r="J40" i="11"/>
  <c r="J40" i="18"/>
  <c r="X40" i="7"/>
  <c r="Z40" i="7" s="1"/>
  <c r="Z38" i="7"/>
  <c r="J40" i="3"/>
  <c r="J40" i="24"/>
  <c r="J40" i="23"/>
  <c r="J40" i="27"/>
  <c r="J40" i="14"/>
  <c r="I40" i="10"/>
  <c r="Z40" i="10"/>
  <c r="Z38" i="13"/>
  <c r="X40" i="13"/>
  <c r="Z40" i="13" s="1"/>
  <c r="X40" i="18"/>
  <c r="Z40" i="18" s="1"/>
  <c r="Z38" i="18"/>
  <c r="Z38" i="16"/>
  <c r="X40" i="16"/>
  <c r="Z40" i="16" s="1"/>
  <c r="Z38" i="26"/>
  <c r="X40" i="26"/>
  <c r="Z40" i="26" s="1"/>
  <c r="Z38" i="31"/>
  <c r="X40" i="31"/>
  <c r="Z40" i="31" s="1"/>
  <c r="Z38" i="5"/>
  <c r="X40" i="5"/>
  <c r="Z40" i="5" s="1"/>
  <c r="Z38" i="6"/>
  <c r="X40" i="6"/>
  <c r="Z40" i="6" s="1"/>
  <c r="Z38" i="20"/>
  <c r="X40" i="20"/>
  <c r="Z40" i="20" s="1"/>
  <c r="Z38" i="24"/>
  <c r="X40" i="24"/>
  <c r="Z40" i="24" s="1"/>
  <c r="Z38" i="29"/>
  <c r="X40" i="29"/>
  <c r="Z40" i="29" s="1"/>
  <c r="Z38" i="1"/>
  <c r="X40" i="1"/>
  <c r="Z40" i="1" s="1"/>
  <c r="Z38" i="2"/>
  <c r="X40" i="2"/>
  <c r="Z40" i="2" s="1"/>
  <c r="Z38" i="8"/>
  <c r="X40" i="8"/>
  <c r="Z40" i="8" s="1"/>
  <c r="Z38" i="23"/>
  <c r="X40" i="23"/>
  <c r="Z40" i="23" s="1"/>
  <c r="Z38" i="28"/>
  <c r="X40" i="28"/>
  <c r="Z40" i="28" s="1"/>
  <c r="Z38" i="9"/>
  <c r="X40" i="9"/>
  <c r="Z40" i="9" s="1"/>
  <c r="Z38" i="21"/>
  <c r="X40" i="21"/>
  <c r="Z40" i="21" s="1"/>
  <c r="Z38" i="11"/>
  <c r="X40" i="11"/>
  <c r="Z40" i="11" s="1"/>
  <c r="Z38" i="12"/>
  <c r="X40" i="12"/>
  <c r="Z40" i="12" s="1"/>
  <c r="Z38" i="27"/>
  <c r="X40" i="27"/>
  <c r="Z40" i="27" s="1"/>
  <c r="Z38" i="30"/>
  <c r="X40" i="30"/>
  <c r="Z40" i="30" s="1"/>
  <c r="K39" i="9"/>
  <c r="K40" i="9" s="1"/>
  <c r="L39" i="9" s="1"/>
  <c r="L40" i="9" s="1"/>
  <c r="M39" i="9" s="1"/>
  <c r="M40" i="9" s="1"/>
  <c r="Z38" i="19"/>
  <c r="X40" i="19"/>
  <c r="Z40" i="19" s="1"/>
  <c r="Z38" i="10"/>
  <c r="Z38" i="17"/>
  <c r="X40" i="17"/>
  <c r="Z40" i="17" s="1"/>
  <c r="Z38" i="22"/>
  <c r="X40" i="22"/>
  <c r="Z40" i="22" s="1"/>
  <c r="N40" i="14"/>
  <c r="O39" i="14"/>
  <c r="K40" i="8"/>
  <c r="L39" i="8" s="1"/>
  <c r="L40" i="8" s="1"/>
  <c r="M39" i="8" s="1"/>
  <c r="M40" i="8" s="1"/>
  <c r="N39" i="8"/>
  <c r="N39" i="17"/>
  <c r="K40" i="17"/>
  <c r="L39" i="17" s="1"/>
  <c r="L40" i="17" s="1"/>
  <c r="M39" i="17" s="1"/>
  <c r="M40" i="17" s="1"/>
  <c r="K40" i="2"/>
  <c r="L39" i="2" s="1"/>
  <c r="L40" i="2" s="1"/>
  <c r="M39" i="2" s="1"/>
  <c r="M40" i="2" s="1"/>
  <c r="N39" i="2"/>
  <c r="K40" i="5"/>
  <c r="L39" i="5" s="1"/>
  <c r="L40" i="5" s="1"/>
  <c r="M39" i="5" s="1"/>
  <c r="M40" i="5" s="1"/>
  <c r="N39" i="5"/>
  <c r="N39" i="12"/>
  <c r="K40" i="12"/>
  <c r="L39" i="12" s="1"/>
  <c r="L40" i="12" s="1"/>
  <c r="M39" i="12" s="1"/>
  <c r="M40" i="12" s="1"/>
  <c r="N39" i="20"/>
  <c r="K40" i="20"/>
  <c r="L39" i="20" s="1"/>
  <c r="L40" i="20" s="1"/>
  <c r="M39" i="20" s="1"/>
  <c r="M40" i="20" s="1"/>
  <c r="N39" i="31"/>
  <c r="K40" i="31"/>
  <c r="L39" i="31" s="1"/>
  <c r="L40" i="31" s="1"/>
  <c r="M39" i="31" s="1"/>
  <c r="M40" i="31" s="1"/>
  <c r="N39" i="24"/>
  <c r="K40" i="24"/>
  <c r="L39" i="24" s="1"/>
  <c r="L40" i="24" s="1"/>
  <c r="M39" i="24" s="1"/>
  <c r="M40" i="24" s="1"/>
  <c r="N39" i="18"/>
  <c r="K40" i="18"/>
  <c r="L39" i="18" s="1"/>
  <c r="L40" i="18" s="1"/>
  <c r="M39" i="18" s="1"/>
  <c r="M40" i="18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11"/>
  <c r="K40" i="11"/>
  <c r="L39" i="11" s="1"/>
  <c r="L40" i="11" s="1"/>
  <c r="M39" i="11" s="1"/>
  <c r="M40" i="11" s="1"/>
  <c r="N39" i="25"/>
  <c r="K40" i="25"/>
  <c r="L39" i="25" s="1"/>
  <c r="L40" i="25" s="1"/>
  <c r="M39" i="25" s="1"/>
  <c r="M40" i="25" s="1"/>
  <c r="K40" i="6"/>
  <c r="L39" i="6" s="1"/>
  <c r="L40" i="6" s="1"/>
  <c r="M39" i="6" s="1"/>
  <c r="M40" i="6" s="1"/>
  <c r="N39" i="6"/>
  <c r="K40" i="4"/>
  <c r="L39" i="4" s="1"/>
  <c r="L40" i="4" s="1"/>
  <c r="M39" i="4" s="1"/>
  <c r="M40" i="4" s="1"/>
  <c r="N39" i="4"/>
  <c r="N39" i="15"/>
  <c r="K40" i="15"/>
  <c r="L39" i="15" s="1"/>
  <c r="L40" i="15" s="1"/>
  <c r="M39" i="15" s="1"/>
  <c r="M40" i="15" s="1"/>
  <c r="N39" i="26"/>
  <c r="K40" i="26"/>
  <c r="L39" i="26" s="1"/>
  <c r="L40" i="26" s="1"/>
  <c r="M39" i="26" s="1"/>
  <c r="M40" i="26" s="1"/>
  <c r="N39" i="19"/>
  <c r="K40" i="19"/>
  <c r="L39" i="19" s="1"/>
  <c r="L40" i="19" s="1"/>
  <c r="M39" i="19" s="1"/>
  <c r="M40" i="19" s="1"/>
  <c r="N39" i="30"/>
  <c r="K40" i="30"/>
  <c r="L39" i="30" s="1"/>
  <c r="L40" i="30" s="1"/>
  <c r="M39" i="30" s="1"/>
  <c r="M40" i="30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K40" i="3"/>
  <c r="L39" i="3" s="1"/>
  <c r="L40" i="3" s="1"/>
  <c r="M39" i="3" s="1"/>
  <c r="M40" i="3" s="1"/>
  <c r="N39" i="3"/>
  <c r="N39" i="7"/>
  <c r="K40" i="7"/>
  <c r="L39" i="7" s="1"/>
  <c r="L40" i="7" s="1"/>
  <c r="M39" i="7" s="1"/>
  <c r="M40" i="7" s="1"/>
  <c r="N39" i="29"/>
  <c r="K40" i="29"/>
  <c r="L39" i="29" s="1"/>
  <c r="L40" i="29" s="1"/>
  <c r="M39" i="29" s="1"/>
  <c r="M40" i="29" s="1"/>
  <c r="N39" i="16"/>
  <c r="K40" i="16"/>
  <c r="L39" i="16" s="1"/>
  <c r="L40" i="16" s="1"/>
  <c r="M39" i="16" s="1"/>
  <c r="M40" i="16" s="1"/>
  <c r="N39" i="9" l="1"/>
  <c r="J40" i="10"/>
  <c r="K39" i="10"/>
  <c r="N40" i="1"/>
  <c r="O39" i="1"/>
  <c r="N40" i="19"/>
  <c r="O39" i="19"/>
  <c r="N40" i="15"/>
  <c r="O39" i="15"/>
  <c r="N40" i="11"/>
  <c r="O39" i="11"/>
  <c r="N40" i="13"/>
  <c r="O39" i="13"/>
  <c r="N40" i="28"/>
  <c r="O39" i="28"/>
  <c r="N40" i="24"/>
  <c r="O39" i="24"/>
  <c r="N40" i="20"/>
  <c r="O39" i="20"/>
  <c r="N40" i="17"/>
  <c r="O39" i="17"/>
  <c r="R39" i="14"/>
  <c r="O40" i="14"/>
  <c r="P39" i="14" s="1"/>
  <c r="P40" i="14" s="1"/>
  <c r="Q39" i="14" s="1"/>
  <c r="Q40" i="14" s="1"/>
  <c r="N40" i="29"/>
  <c r="O39" i="29"/>
  <c r="N40" i="23"/>
  <c r="O39" i="23"/>
  <c r="N40" i="3"/>
  <c r="O39" i="3"/>
  <c r="N40" i="6"/>
  <c r="O39" i="6"/>
  <c r="N40" i="5"/>
  <c r="O39" i="5"/>
  <c r="N40" i="7"/>
  <c r="O39" i="7"/>
  <c r="N40" i="30"/>
  <c r="O39" i="30"/>
  <c r="N40" i="21"/>
  <c r="O39" i="21"/>
  <c r="N40" i="18"/>
  <c r="O39" i="18"/>
  <c r="N40" i="31"/>
  <c r="O39" i="31"/>
  <c r="N40" i="12"/>
  <c r="O39" i="12"/>
  <c r="N40" i="16"/>
  <c r="O39" i="16"/>
  <c r="N40" i="22"/>
  <c r="O39" i="22"/>
  <c r="N40" i="26"/>
  <c r="O39" i="26"/>
  <c r="N40" i="25"/>
  <c r="O39" i="25"/>
  <c r="N40" i="27"/>
  <c r="O39" i="27"/>
  <c r="N40" i="4"/>
  <c r="O39" i="4"/>
  <c r="N40" i="2"/>
  <c r="O39" i="2"/>
  <c r="N40" i="8"/>
  <c r="O39" i="8"/>
  <c r="N40" i="9"/>
  <c r="O39" i="9"/>
  <c r="N39" i="10" l="1"/>
  <c r="K40" i="10"/>
  <c r="L39" i="10" s="1"/>
  <c r="L40" i="10" s="1"/>
  <c r="M39" i="10" s="1"/>
  <c r="M40" i="10" s="1"/>
  <c r="O40" i="4"/>
  <c r="P39" i="4" s="1"/>
  <c r="P40" i="4" s="1"/>
  <c r="Q39" i="4" s="1"/>
  <c r="Q40" i="4" s="1"/>
  <c r="R39" i="4"/>
  <c r="R39" i="25"/>
  <c r="O40" i="25"/>
  <c r="P39" i="25" s="1"/>
  <c r="P40" i="25" s="1"/>
  <c r="Q39" i="25" s="1"/>
  <c r="Q40" i="25" s="1"/>
  <c r="R39" i="22"/>
  <c r="O40" i="22"/>
  <c r="P39" i="22" s="1"/>
  <c r="P40" i="22" s="1"/>
  <c r="Q39" i="22" s="1"/>
  <c r="Q40" i="22" s="1"/>
  <c r="R39" i="16"/>
  <c r="O40" i="16"/>
  <c r="P39" i="16" s="1"/>
  <c r="P40" i="16" s="1"/>
  <c r="Q39" i="16" s="1"/>
  <c r="Q40" i="16" s="1"/>
  <c r="R39" i="31"/>
  <c r="O40" i="31"/>
  <c r="P39" i="31" s="1"/>
  <c r="P40" i="31" s="1"/>
  <c r="Q39" i="31" s="1"/>
  <c r="Q40" i="31" s="1"/>
  <c r="R39" i="21"/>
  <c r="O40" i="21"/>
  <c r="P39" i="21" s="1"/>
  <c r="P40" i="21" s="1"/>
  <c r="Q39" i="21" s="1"/>
  <c r="Q40" i="21" s="1"/>
  <c r="R39" i="7"/>
  <c r="O40" i="7"/>
  <c r="P39" i="7" s="1"/>
  <c r="P40" i="7" s="1"/>
  <c r="Q39" i="7" s="1"/>
  <c r="Q40" i="7" s="1"/>
  <c r="O40" i="6"/>
  <c r="P39" i="6" s="1"/>
  <c r="P40" i="6" s="1"/>
  <c r="Q39" i="6" s="1"/>
  <c r="Q40" i="6" s="1"/>
  <c r="R39" i="6"/>
  <c r="R39" i="23"/>
  <c r="O40" i="23"/>
  <c r="P39" i="23" s="1"/>
  <c r="P40" i="23" s="1"/>
  <c r="Q39" i="23" s="1"/>
  <c r="Q40" i="23" s="1"/>
  <c r="R40" i="14"/>
  <c r="S39" i="14"/>
  <c r="R39" i="20"/>
  <c r="O40" i="20"/>
  <c r="P39" i="20" s="1"/>
  <c r="P40" i="20" s="1"/>
  <c r="Q39" i="20" s="1"/>
  <c r="Q40" i="20" s="1"/>
  <c r="R39" i="28"/>
  <c r="O40" i="28"/>
  <c r="P39" i="28" s="1"/>
  <c r="P40" i="28" s="1"/>
  <c r="Q39" i="28" s="1"/>
  <c r="Q40" i="28" s="1"/>
  <c r="R39" i="11"/>
  <c r="O40" i="11"/>
  <c r="P39" i="11" s="1"/>
  <c r="P40" i="11" s="1"/>
  <c r="Q39" i="11" s="1"/>
  <c r="Q40" i="11" s="1"/>
  <c r="R39" i="19"/>
  <c r="O40" i="19"/>
  <c r="P39" i="19" s="1"/>
  <c r="P40" i="19" s="1"/>
  <c r="Q39" i="19" s="1"/>
  <c r="Q40" i="19" s="1"/>
  <c r="R39" i="9"/>
  <c r="O40" i="9"/>
  <c r="P39" i="9" s="1"/>
  <c r="P40" i="9" s="1"/>
  <c r="Q39" i="9" s="1"/>
  <c r="Q40" i="9" s="1"/>
  <c r="R39" i="26"/>
  <c r="O40" i="26"/>
  <c r="P39" i="26" s="1"/>
  <c r="P40" i="26" s="1"/>
  <c r="Q39" i="26" s="1"/>
  <c r="Q40" i="26" s="1"/>
  <c r="R39" i="12"/>
  <c r="O40" i="12"/>
  <c r="P39" i="12" s="1"/>
  <c r="P40" i="12" s="1"/>
  <c r="Q39" i="12" s="1"/>
  <c r="Q40" i="12" s="1"/>
  <c r="R39" i="30"/>
  <c r="O40" i="30"/>
  <c r="P39" i="30" s="1"/>
  <c r="P40" i="30" s="1"/>
  <c r="Q39" i="30" s="1"/>
  <c r="Q40" i="30" s="1"/>
  <c r="O40" i="3"/>
  <c r="P39" i="3" s="1"/>
  <c r="P40" i="3" s="1"/>
  <c r="Q39" i="3" s="1"/>
  <c r="Q40" i="3" s="1"/>
  <c r="R39" i="3"/>
  <c r="R39" i="29"/>
  <c r="O40" i="29"/>
  <c r="P39" i="29" s="1"/>
  <c r="P40" i="29" s="1"/>
  <c r="Q39" i="29" s="1"/>
  <c r="Q40" i="29" s="1"/>
  <c r="R39" i="17"/>
  <c r="O40" i="17"/>
  <c r="P39" i="17" s="1"/>
  <c r="P40" i="17" s="1"/>
  <c r="Q39" i="17" s="1"/>
  <c r="Q40" i="17" s="1"/>
  <c r="R39" i="24"/>
  <c r="O40" i="24"/>
  <c r="P39" i="24" s="1"/>
  <c r="P40" i="24" s="1"/>
  <c r="Q39" i="24" s="1"/>
  <c r="Q40" i="24" s="1"/>
  <c r="R39" i="13"/>
  <c r="O40" i="13"/>
  <c r="P39" i="13" s="1"/>
  <c r="P40" i="13" s="1"/>
  <c r="Q39" i="13" s="1"/>
  <c r="Q40" i="13" s="1"/>
  <c r="R39" i="15"/>
  <c r="O40" i="15"/>
  <c r="P39" i="15" s="1"/>
  <c r="P40" i="15" s="1"/>
  <c r="Q39" i="15" s="1"/>
  <c r="Q40" i="15" s="1"/>
  <c r="R39" i="1"/>
  <c r="O40" i="1"/>
  <c r="P39" i="1" s="1"/>
  <c r="P40" i="1" s="1"/>
  <c r="Q39" i="1" s="1"/>
  <c r="Q40" i="1" s="1"/>
  <c r="R39" i="8"/>
  <c r="O40" i="8"/>
  <c r="P39" i="8" s="1"/>
  <c r="P40" i="8" s="1"/>
  <c r="Q39" i="8" s="1"/>
  <c r="Q40" i="8" s="1"/>
  <c r="O40" i="2"/>
  <c r="P39" i="2" s="1"/>
  <c r="P40" i="2" s="1"/>
  <c r="Q39" i="2" s="1"/>
  <c r="Q40" i="2" s="1"/>
  <c r="R39" i="2"/>
  <c r="R39" i="27"/>
  <c r="O40" i="27"/>
  <c r="P39" i="27" s="1"/>
  <c r="P40" i="27" s="1"/>
  <c r="Q39" i="27" s="1"/>
  <c r="Q40" i="27" s="1"/>
  <c r="R39" i="18"/>
  <c r="O40" i="18"/>
  <c r="P39" i="18" s="1"/>
  <c r="P40" i="18" s="1"/>
  <c r="Q39" i="18" s="1"/>
  <c r="Q40" i="18" s="1"/>
  <c r="O40" i="5"/>
  <c r="P39" i="5" s="1"/>
  <c r="P40" i="5" s="1"/>
  <c r="Q39" i="5" s="1"/>
  <c r="Q40" i="5" s="1"/>
  <c r="R39" i="5"/>
  <c r="O39" i="10" l="1"/>
  <c r="N40" i="10"/>
  <c r="R40" i="8"/>
  <c r="S39" i="8"/>
  <c r="R40" i="24"/>
  <c r="S39" i="24"/>
  <c r="R40" i="30"/>
  <c r="S39" i="30"/>
  <c r="R40" i="26"/>
  <c r="S39" i="26"/>
  <c r="R40" i="19"/>
  <c r="S39" i="19"/>
  <c r="R40" i="28"/>
  <c r="S39" i="28"/>
  <c r="V39" i="14"/>
  <c r="S40" i="14"/>
  <c r="T39" i="14" s="1"/>
  <c r="T40" i="14" s="1"/>
  <c r="U39" i="14" s="1"/>
  <c r="U40" i="14" s="1"/>
  <c r="V40" i="14" s="1"/>
  <c r="W40" i="14" s="1"/>
  <c r="R40" i="21"/>
  <c r="S39" i="21"/>
  <c r="R40" i="16"/>
  <c r="S39" i="16"/>
  <c r="R40" i="25"/>
  <c r="S39" i="25"/>
  <c r="R40" i="18"/>
  <c r="S39" i="18"/>
  <c r="R40" i="27"/>
  <c r="S39" i="27"/>
  <c r="R40" i="15"/>
  <c r="S39" i="15"/>
  <c r="R40" i="29"/>
  <c r="S39" i="29"/>
  <c r="R40" i="6"/>
  <c r="S39" i="6"/>
  <c r="R40" i="13"/>
  <c r="S39" i="13"/>
  <c r="R40" i="12"/>
  <c r="S39" i="12"/>
  <c r="R40" i="11"/>
  <c r="S39" i="11"/>
  <c r="R40" i="20"/>
  <c r="S39" i="20"/>
  <c r="R40" i="23"/>
  <c r="S39" i="23"/>
  <c r="R40" i="7"/>
  <c r="S39" i="7"/>
  <c r="R40" i="31"/>
  <c r="S39" i="31"/>
  <c r="R40" i="22"/>
  <c r="S39" i="22"/>
  <c r="R40" i="1"/>
  <c r="S39" i="1"/>
  <c r="R40" i="17"/>
  <c r="S39" i="17"/>
  <c r="R40" i="9"/>
  <c r="S39" i="9"/>
  <c r="R40" i="5"/>
  <c r="S39" i="5"/>
  <c r="R40" i="2"/>
  <c r="S39" i="2"/>
  <c r="R40" i="3"/>
  <c r="S39" i="3"/>
  <c r="R40" i="4"/>
  <c r="S39" i="4"/>
  <c r="O40" i="10" l="1"/>
  <c r="P39" i="10" s="1"/>
  <c r="P40" i="10" s="1"/>
  <c r="Q39" i="10" s="1"/>
  <c r="Q40" i="10" s="1"/>
  <c r="R39" i="10"/>
  <c r="S40" i="3"/>
  <c r="T39" i="3" s="1"/>
  <c r="T40" i="3" s="1"/>
  <c r="U39" i="3" s="1"/>
  <c r="U40" i="3" s="1"/>
  <c r="V40" i="3" s="1"/>
  <c r="W40" i="3" s="1"/>
  <c r="V39" i="3"/>
  <c r="S40" i="5"/>
  <c r="T39" i="5" s="1"/>
  <c r="T40" i="5" s="1"/>
  <c r="U39" i="5" s="1"/>
  <c r="U40" i="5" s="1"/>
  <c r="V40" i="5" s="1"/>
  <c r="W40" i="5" s="1"/>
  <c r="V39" i="5"/>
  <c r="V39" i="17"/>
  <c r="S40" i="17"/>
  <c r="T39" i="17" s="1"/>
  <c r="T40" i="17" s="1"/>
  <c r="U39" i="17" s="1"/>
  <c r="U40" i="17" s="1"/>
  <c r="V40" i="17" s="1"/>
  <c r="W40" i="17" s="1"/>
  <c r="V39" i="22"/>
  <c r="S40" i="22"/>
  <c r="T39" i="22" s="1"/>
  <c r="T40" i="22" s="1"/>
  <c r="U39" i="22" s="1"/>
  <c r="U40" i="22" s="1"/>
  <c r="V40" i="22" s="1"/>
  <c r="W40" i="22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21"/>
  <c r="S40" i="21"/>
  <c r="T39" i="21" s="1"/>
  <c r="T40" i="21" s="1"/>
  <c r="U39" i="21" s="1"/>
  <c r="U40" i="21" s="1"/>
  <c r="V40" i="21" s="1"/>
  <c r="W40" i="21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  <c r="V39" i="13"/>
  <c r="S40" i="13"/>
  <c r="T39" i="13" s="1"/>
  <c r="T40" i="13" s="1"/>
  <c r="U39" i="13" s="1"/>
  <c r="U40" i="13" s="1"/>
  <c r="V40" i="13" s="1"/>
  <c r="W40" i="13" s="1"/>
  <c r="S40" i="6"/>
  <c r="T39" i="6" s="1"/>
  <c r="T40" i="6" s="1"/>
  <c r="U39" i="6" s="1"/>
  <c r="U40" i="6" s="1"/>
  <c r="V40" i="6" s="1"/>
  <c r="W40" i="6" s="1"/>
  <c r="V39" i="6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16"/>
  <c r="S40" i="16"/>
  <c r="T39" i="16" s="1"/>
  <c r="T40" i="16" s="1"/>
  <c r="U39" i="16" s="1"/>
  <c r="U40" i="16" s="1"/>
  <c r="V40" i="16" s="1"/>
  <c r="W40" i="16" s="1"/>
  <c r="V39" i="19"/>
  <c r="S40" i="19"/>
  <c r="T39" i="19" s="1"/>
  <c r="T40" i="19" s="1"/>
  <c r="U39" i="19" s="1"/>
  <c r="U40" i="19" s="1"/>
  <c r="V40" i="19" s="1"/>
  <c r="W40" i="19" s="1"/>
  <c r="V39" i="30"/>
  <c r="S40" i="30"/>
  <c r="T39" i="30" s="1"/>
  <c r="T40" i="30" s="1"/>
  <c r="U39" i="30" s="1"/>
  <c r="U40" i="30" s="1"/>
  <c r="V40" i="30" s="1"/>
  <c r="W40" i="30" s="1"/>
  <c r="V39" i="8"/>
  <c r="S40" i="8"/>
  <c r="T39" i="8" s="1"/>
  <c r="T40" i="8" s="1"/>
  <c r="U39" i="8" s="1"/>
  <c r="U40" i="8" s="1"/>
  <c r="V40" i="8" s="1"/>
  <c r="W40" i="8" s="1"/>
  <c r="S40" i="4"/>
  <c r="T39" i="4" s="1"/>
  <c r="T40" i="4" s="1"/>
  <c r="U39" i="4" s="1"/>
  <c r="U40" i="4" s="1"/>
  <c r="V40" i="4" s="1"/>
  <c r="W40" i="4" s="1"/>
  <c r="V39" i="4"/>
  <c r="S40" i="2"/>
  <c r="T39" i="2" s="1"/>
  <c r="T40" i="2" s="1"/>
  <c r="U39" i="2" s="1"/>
  <c r="U40" i="2" s="1"/>
  <c r="V40" i="2" s="1"/>
  <c r="W40" i="2" s="1"/>
  <c r="V39" i="2"/>
  <c r="V39" i="1"/>
  <c r="S40" i="1"/>
  <c r="T39" i="1" s="1"/>
  <c r="T40" i="1" s="1"/>
  <c r="U39" i="1" s="1"/>
  <c r="U40" i="1" s="1"/>
  <c r="V40" i="1" s="1"/>
  <c r="W40" i="1" s="1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R40" i="10" l="1"/>
  <c r="S39" i="10"/>
  <c r="V39" i="10" l="1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<sst xmlns="http://schemas.openxmlformats.org/spreadsheetml/2006/main" count="3255" uniqueCount="97">
  <si>
    <t>Western Cape: Cape Town (CPT)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</si>
  <si>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</si>
  <si>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</si>
  <si>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</si>
  <si>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</si>
  <si>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</si>
  <si>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</si>
  <si>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</si>
  <si>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</si>
  <si>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</si>
  <si>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</si>
  <si>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</si>
  <si>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</si>
  <si>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</si>
  <si>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</si>
  <si>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</si>
  <si>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</si>
  <si>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</si>
  <si>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</si>
  <si>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</si>
  <si>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</si>
  <si>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</si>
  <si>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</si>
  <si>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</si>
  <si>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</si>
  <si>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</si>
  <si>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</si>
  <si>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</si>
  <si>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</si>
  <si>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</si>
  <si>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</si>
  <si>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</si>
  <si>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</si>
  <si>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</si>
  <si>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</si>
  <si>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</si>
  <si>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</si>
  <si>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</si>
  <si>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</si>
  <si>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</si>
  <si>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</si>
  <si>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</si>
  <si>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</si>
  <si>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</si>
  <si>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</si>
  <si>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</si>
  <si>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</si>
  <si>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</si>
  <si>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</si>
  <si>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</si>
  <si>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</si>
  <si>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</si>
  <si>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</si>
  <si>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</si>
  <si>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</si>
  <si>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</si>
  <si>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</si>
  <si>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</si>
  <si>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</si>
  <si>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</si>
  <si>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</si>
  <si>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</si>
  <si>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</si>
  <si>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</si>
  <si>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Water management                                   ) for 2nd Quarter ended 31 December 2021 (Figures Finalised as at 2022/01/29)</t>
  </si>
  <si>
    <t>Western Cape: Cederberg (WC012) - Table C7 Quarterly Budgeted Cash Flows ( Water management                                   ) for 2nd Quarter ended 31 December 2021 (Figures Finalised as at 2022/01/29)</t>
  </si>
  <si>
    <t>Western Cape: Bergrivier (WC013) - Table C7 Quarterly Budgeted Cash Flows ( Water management                                   ) for 2nd Quarter ended 31 December 2021 (Figures Finalised as at 2022/01/29)</t>
  </si>
  <si>
    <t>Western Cape: Saldanha Bay (WC014) - Table C7 Quarterly Budgeted Cash Flows ( Water management                                   ) for 2nd Quarter ended 31 December 2021 (Figures Finalised as at 2022/01/29)</t>
  </si>
  <si>
    <t>Western Cape: Swartland (WC015) - Table C7 Quarterly Budgeted Cash Flows ( Water management                                   ) for 2nd Quarter ended 31 December 2021 (Figures Finalised as at 2022/01/29)</t>
  </si>
  <si>
    <t>Western Cape: West Coast (DC1) - Table C7 Quarterly Budgeted Cash Flows ( Water management                                   ) for 2nd Quarter ended 31 December 2021 (Figures Finalised as at 2022/01/29)</t>
  </si>
  <si>
    <t>Western Cape: Witzenberg (WC022) - Table C7 Quarterly Budgeted Cash Flows ( Water management                                   ) for 2nd Quarter ended 31 December 2021 (Figures Finalised as at 2022/01/29)</t>
  </si>
  <si>
    <t>Western Cape: Drakenstein (WC023) - Table C7 Quarterly Budgeted Cash Flows ( Water management                                   ) for 2nd Quarter ended 31 December 2021 (Figures Finalised as at 2022/01/29)</t>
  </si>
  <si>
    <t>Western Cape: Stellenbosch (WC024) - Table C7 Quarterly Budgeted Cash Flows ( Water management                                   ) for 2nd Quarter ended 31 December 2021 (Figures Finalised as at 2022/01/29)</t>
  </si>
  <si>
    <t>Western Cape: Breede Valley (WC025) - Table C7 Quarterly Budgeted Cash Flows ( Water management                                   ) for 2nd Quarter ended 31 December 2021 (Figures Finalised as at 2022/01/29)</t>
  </si>
  <si>
    <t>Western Cape: Langeberg (WC026) - Table C7 Quarterly Budgeted Cash Flows ( Water management                                   ) for 2nd Quarter ended 31 December 2021 (Figures Finalised as at 2022/01/29)</t>
  </si>
  <si>
    <t>Western Cape: Cape Winelands DM (DC2) - Table C7 Quarterly Budgeted Cash Flows ( Water management                                   ) for 2nd Quarter ended 31 December 2021 (Figures Finalised as at 2022/01/29)</t>
  </si>
  <si>
    <t>Western Cape: Theewaterskloof (WC031) - Table C7 Quarterly Budgeted Cash Flows ( Water management                                   ) for 2nd Quarter ended 31 December 2021 (Figures Finalised as at 2022/01/29)</t>
  </si>
  <si>
    <t>Western Cape: Overstrand (WC032) - Table C7 Quarterly Budgeted Cash Flows ( Water management                                   ) for 2nd Quarter ended 31 December 2021 (Figures Finalised as at 2022/01/29)</t>
  </si>
  <si>
    <t>Western Cape: Cape Agulhas (WC033) - Table C7 Quarterly Budgeted Cash Flows ( Water management                                   ) for 2nd Quarter ended 31 December 2021 (Figures Finalised as at 2022/01/29)</t>
  </si>
  <si>
    <t>Western Cape: Swellendam (WC034) - Table C7 Quarterly Budgeted Cash Flows ( Water management                                   ) for 2nd Quarter ended 31 December 2021 (Figures Finalised as at 2022/01/29)</t>
  </si>
  <si>
    <t>Western Cape: Overberg (DC3) - Table C7 Quarterly Budgeted Cash Flows ( Water management                                   ) for 2nd Quarter ended 31 December 2021 (Figures Finalised as at 2022/01/29)</t>
  </si>
  <si>
    <t>Western Cape: Kannaland (WC041) - Table C7 Quarterly Budgeted Cash Flows ( Water management                                   ) for 2nd Quarter ended 31 December 2021 (Figures Finalised as at 2022/01/29)</t>
  </si>
  <si>
    <t>Western Cape: Hessequa (WC042) - Table C7 Quarterly Budgeted Cash Flows ( Water management                                   ) for 2nd Quarter ended 31 December 2021 (Figures Finalised as at 2022/01/29)</t>
  </si>
  <si>
    <t>Western Cape: Mossel Bay (WC043) - Table C7 Quarterly Budgeted Cash Flows ( Water management                                   ) for 2nd Quarter ended 31 December 2021 (Figures Finalised as at 2022/01/29)</t>
  </si>
  <si>
    <t>Western Cape: George (WC044) - Table C7 Quarterly Budgeted Cash Flows ( Water management                                   ) for 2nd Quarter ended 31 December 2021 (Figures Finalised as at 2022/01/29)</t>
  </si>
  <si>
    <t>Western Cape: Oudtshoorn (WC045) - Table C7 Quarterly Budgeted Cash Flows ( Water management                                   ) for 2nd Quarter ended 31 December 2021 (Figures Finalised as at 2022/01/29)</t>
  </si>
  <si>
    <t>Western Cape: Bitou (WC047) - Table C7 Quarterly Budgeted Cash Flows ( Water management                                   ) for 2nd Quarter ended 31 December 2021 (Figures Finalised as at 2022/01/29)</t>
  </si>
  <si>
    <t>Western Cape: Knysna (WC048) - Table C7 Quarterly Budgeted Cash Flows ( Water management                                   ) for 2nd Quarter ended 31 December 2021 (Figures Finalised as at 2022/01/29)</t>
  </si>
  <si>
    <t>Western Cape: Garden Route (DC4) - Table C7 Quarterly Budgeted Cash Flows ( Water management                                   ) for 2nd Quarter ended 31 December 2021 (Figures Finalised as at 2022/01/29)</t>
  </si>
  <si>
    <t>Western Cape: Laingsburg (WC051) - Table C7 Quarterly Budgeted Cash Flows ( Water management                                   ) for 2nd Quarter ended 31 December 2021 (Figures Finalised as at 2022/01/29)</t>
  </si>
  <si>
    <t>Western Cape: Prince Albert (WC052) - Table C7 Quarterly Budgeted Cash Flows ( Water management                                   ) for 2nd Quarter ended 31 December 2021 (Figures Finalised as at 2022/01/29)</t>
  </si>
  <si>
    <t>Western Cape: Beaufort West (WC053) - Table C7 Quarterly Budgeted Cash Flows ( Water management                                   ) for 2nd Quarter ended 31 December 2021 (Figures Finalised as at 2022/01/29)</t>
  </si>
  <si>
    <t>Western Cape: Central Karoo (DC5)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</si>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</sst>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3490374</v>
      </c>
      <c r="D33" s="18"/>
      <c r="E33" s="19">
        <v>-30743697</v>
      </c>
      <c r="F33" s="20"/>
      <c r="G33" s="20">
        <v>30352691</v>
      </c>
      <c r="H33" s="36">
        <v>-29562304</v>
      </c>
      <c r="I33" s="36">
        <v>330455</v>
      </c>
      <c r="J33" s="36">
        <v>1120842</v>
      </c>
      <c r="K33" s="20">
        <v>-1461577</v>
      </c>
      <c r="L33" s="20">
        <v>-1094603</v>
      </c>
      <c r="M33" s="20">
        <v>286999</v>
      </c>
      <c r="N33" s="20">
        <v>-2269181</v>
      </c>
      <c r="O33" s="36"/>
      <c r="P33" s="36"/>
      <c r="Q33" s="36"/>
      <c r="R33" s="20"/>
      <c r="S33" s="20"/>
      <c r="T33" s="20"/>
      <c r="U33" s="20"/>
      <c r="V33" s="36"/>
      <c r="W33" s="36">
        <v>-1148339</v>
      </c>
      <c r="X33" s="36">
        <v>-15371849</v>
      </c>
      <c r="Y33" s="20">
        <v>14223510</v>
      </c>
      <c r="Z33" s="21">
        <v>-92.529597447906227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3490374</v>
      </c>
      <c r="D36" s="26">
        <f>SUM(D31:D35)</f>
        <v>0</v>
      </c>
      <c r="E36" s="27">
        <f t="shared" si="2"/>
        <v>-30743697</v>
      </c>
      <c r="F36" s="28">
        <f t="shared" si="2"/>
        <v>0</v>
      </c>
      <c r="G36" s="28">
        <f t="shared" si="2"/>
        <v>30352691</v>
      </c>
      <c r="H36" s="28">
        <f t="shared" si="2"/>
        <v>-29562304</v>
      </c>
      <c r="I36" s="28">
        <f t="shared" si="2"/>
        <v>330455</v>
      </c>
      <c r="J36" s="28">
        <f t="shared" si="2"/>
        <v>1120842</v>
      </c>
      <c r="K36" s="28">
        <f t="shared" si="2"/>
        <v>-1461577</v>
      </c>
      <c r="L36" s="28">
        <f t="shared" si="2"/>
        <v>-1094603</v>
      </c>
      <c r="M36" s="28">
        <f t="shared" si="2"/>
        <v>286999</v>
      </c>
      <c r="N36" s="28">
        <f t="shared" si="2"/>
        <v>-2269181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-1148339</v>
      </c>
      <c r="X36" s="28">
        <f t="shared" si="2"/>
        <v>-15371849</v>
      </c>
      <c r="Y36" s="28">
        <f t="shared" si="2"/>
        <v>14223510</v>
      </c>
      <c r="Z36" s="29">
        <f>+IF(X36&lt;&gt;0,+(Y36/X36)*100,0)</f>
        <v>-92.529597447906227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3490374</v>
      </c>
      <c r="D38" s="32">
        <f>+D17+D27+D36</f>
        <v>0</v>
      </c>
      <c r="E38" s="33">
        <f t="shared" si="3"/>
        <v>-30743697</v>
      </c>
      <c r="F38" s="2">
        <f t="shared" si="3"/>
        <v>0</v>
      </c>
      <c r="G38" s="2">
        <f t="shared" si="3"/>
        <v>30352691</v>
      </c>
      <c r="H38" s="2">
        <f t="shared" si="3"/>
        <v>-29562304</v>
      </c>
      <c r="I38" s="2">
        <f t="shared" si="3"/>
        <v>330455</v>
      </c>
      <c r="J38" s="2">
        <f t="shared" si="3"/>
        <v>1120842</v>
      </c>
      <c r="K38" s="2">
        <f t="shared" si="3"/>
        <v>-1461577</v>
      </c>
      <c r="L38" s="2">
        <f t="shared" si="3"/>
        <v>-1094603</v>
      </c>
      <c r="M38" s="2">
        <f t="shared" si="3"/>
        <v>286999</v>
      </c>
      <c r="N38" s="2">
        <f t="shared" si="3"/>
        <v>-2269181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-1148339</v>
      </c>
      <c r="X38" s="2">
        <f t="shared" si="3"/>
        <v>-15371849</v>
      </c>
      <c r="Y38" s="2">
        <f t="shared" si="3"/>
        <v>14223510</v>
      </c>
      <c r="Z38" s="34">
        <f>+IF(X38&lt;&gt;0,+(Y38/X38)*100,0)</f>
        <v>-92.529597447906227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30352691</v>
      </c>
      <c r="I39" s="2">
        <f>+H40+I60</f>
        <v>790387</v>
      </c>
      <c r="J39" s="2">
        <f>+G39</f>
        <v>0</v>
      </c>
      <c r="K39" s="2">
        <f>+I40+K60</f>
        <v>1120842</v>
      </c>
      <c r="L39" s="2">
        <f>+K40+L60</f>
        <v>-340735</v>
      </c>
      <c r="M39" s="2">
        <f>+L40+M60</f>
        <v>-1435338</v>
      </c>
      <c r="N39" s="2">
        <f>+K39</f>
        <v>1120842</v>
      </c>
      <c r="O39" s="2">
        <f>+M40+O60</f>
        <v>-1148339</v>
      </c>
      <c r="P39" s="2">
        <f>+O40+P60</f>
        <v>-1148339</v>
      </c>
      <c r="Q39" s="2">
        <f>+P40+Q60</f>
        <v>-1148339</v>
      </c>
      <c r="R39" s="2">
        <f>+O39</f>
        <v>-1148339</v>
      </c>
      <c r="S39" s="2">
        <f>+Q40+S60</f>
        <v>-1148339</v>
      </c>
      <c r="T39" s="2">
        <f>+S40+T60</f>
        <v>-1148339</v>
      </c>
      <c r="U39" s="2">
        <f>+T40+U60</f>
        <v>-1148339</v>
      </c>
      <c r="V39" s="2">
        <f>+S39</f>
        <v>-1148339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3490374</v>
      </c>
      <c r="D40" s="43">
        <f t="shared" ref="D40:AA40" si="4">+D38+D39</f>
        <v>0</v>
      </c>
      <c r="E40" s="44">
        <f t="shared" si="4"/>
        <v>-30743697</v>
      </c>
      <c r="F40" s="45">
        <f t="shared" si="4"/>
        <v>0</v>
      </c>
      <c r="G40" s="45">
        <f t="shared" si="4"/>
        <v>30352691</v>
      </c>
      <c r="H40" s="45">
        <f t="shared" si="4"/>
        <v>790387</v>
      </c>
      <c r="I40" s="45">
        <f t="shared" si="4"/>
        <v>1120842</v>
      </c>
      <c r="J40" s="45">
        <f>+I40</f>
        <v>1120842</v>
      </c>
      <c r="K40" s="45">
        <f t="shared" si="4"/>
        <v>-340735</v>
      </c>
      <c r="L40" s="45">
        <f t="shared" si="4"/>
        <v>-1435338</v>
      </c>
      <c r="M40" s="45">
        <f t="shared" si="4"/>
        <v>-1148339</v>
      </c>
      <c r="N40" s="45">
        <f>+M40</f>
        <v>-1148339</v>
      </c>
      <c r="O40" s="45">
        <f t="shared" si="4"/>
        <v>-1148339</v>
      </c>
      <c r="P40" s="45">
        <f t="shared" si="4"/>
        <v>-1148339</v>
      </c>
      <c r="Q40" s="45">
        <f t="shared" si="4"/>
        <v>-1148339</v>
      </c>
      <c r="R40" s="45">
        <f>+Q40</f>
        <v>-1148339</v>
      </c>
      <c r="S40" s="45">
        <f t="shared" si="4"/>
        <v>-1148339</v>
      </c>
      <c r="T40" s="45">
        <f t="shared" si="4"/>
        <v>-1148339</v>
      </c>
      <c r="U40" s="45">
        <f t="shared" si="4"/>
        <v>-1148339</v>
      </c>
      <c r="V40" s="45">
        <f>+U40</f>
        <v>-1148339</v>
      </c>
      <c r="W40" s="45">
        <f>+V40</f>
        <v>-1148339</v>
      </c>
      <c r="X40" s="45">
        <f t="shared" si="4"/>
        <v>-15371849</v>
      </c>
      <c r="Y40" s="45">
        <f t="shared" si="4"/>
        <v>14223510</v>
      </c>
      <c r="Z40" s="46">
        <f>+IF(X40&lt;&gt;0,+(Y40/X40)*100,0)</f>
        <v>-92.529597447906227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147072</v>
      </c>
      <c r="D7" s="18"/>
      <c r="E7" s="19">
        <v>-2</v>
      </c>
      <c r="F7" s="20">
        <v>-2</v>
      </c>
      <c r="G7" s="20"/>
      <c r="H7" s="20"/>
      <c r="I7" s="20">
        <v>12035</v>
      </c>
      <c r="J7" s="20">
        <v>12035</v>
      </c>
      <c r="K7" s="20">
        <v>22675</v>
      </c>
      <c r="L7" s="20">
        <v>15064</v>
      </c>
      <c r="M7" s="20">
        <v>19708</v>
      </c>
      <c r="N7" s="20">
        <v>57447</v>
      </c>
      <c r="O7" s="20"/>
      <c r="P7" s="20"/>
      <c r="Q7" s="20"/>
      <c r="R7" s="20"/>
      <c r="S7" s="20"/>
      <c r="T7" s="20"/>
      <c r="U7" s="20"/>
      <c r="V7" s="20"/>
      <c r="W7" s="20">
        <v>69482</v>
      </c>
      <c r="X7" s="20"/>
      <c r="Y7" s="20">
        <v>69482</v>
      </c>
      <c r="Z7" s="21"/>
      <c r="AA7" s="22">
        <v>-2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259</v>
      </c>
      <c r="D9" s="18"/>
      <c r="E9" s="19"/>
      <c r="F9" s="20"/>
      <c r="G9" s="20"/>
      <c r="H9" s="20"/>
      <c r="I9" s="20"/>
      <c r="J9" s="20"/>
      <c r="K9" s="20">
        <v>30</v>
      </c>
      <c r="L9" s="20"/>
      <c r="M9" s="20">
        <v>51</v>
      </c>
      <c r="N9" s="20">
        <v>81</v>
      </c>
      <c r="O9" s="20"/>
      <c r="P9" s="20"/>
      <c r="Q9" s="20"/>
      <c r="R9" s="20"/>
      <c r="S9" s="20"/>
      <c r="T9" s="20"/>
      <c r="U9" s="20"/>
      <c r="V9" s="20"/>
      <c r="W9" s="20">
        <v>81</v>
      </c>
      <c r="X9" s="20"/>
      <c r="Y9" s="20">
        <v>81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-17110420</v>
      </c>
      <c r="F14" s="20">
        <v>-17110420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-8153855</v>
      </c>
      <c r="Y14" s="20">
        <v>8153855</v>
      </c>
      <c r="Z14" s="21">
        <v>-100</v>
      </c>
      <c r="AA14" s="22">
        <v>-17110420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147331</v>
      </c>
      <c r="D17" s="26">
        <f>SUM(D6:D16)</f>
        <v>0</v>
      </c>
      <c r="E17" s="27">
        <f t="shared" si="0"/>
        <v>-17110422</v>
      </c>
      <c r="F17" s="28">
        <f t="shared" si="0"/>
        <v>-17110422</v>
      </c>
      <c r="G17" s="28">
        <f t="shared" si="0"/>
        <v>0</v>
      </c>
      <c r="H17" s="28">
        <f t="shared" si="0"/>
        <v>0</v>
      </c>
      <c r="I17" s="28">
        <f t="shared" si="0"/>
        <v>12035</v>
      </c>
      <c r="J17" s="28">
        <f t="shared" si="0"/>
        <v>12035</v>
      </c>
      <c r="K17" s="28">
        <f t="shared" si="0"/>
        <v>22705</v>
      </c>
      <c r="L17" s="28">
        <f t="shared" si="0"/>
        <v>15064</v>
      </c>
      <c r="M17" s="28">
        <f t="shared" si="0"/>
        <v>19759</v>
      </c>
      <c r="N17" s="28">
        <f t="shared" si="0"/>
        <v>57528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69563</v>
      </c>
      <c r="X17" s="28">
        <f t="shared" si="0"/>
        <v>-8153855</v>
      </c>
      <c r="Y17" s="28">
        <f t="shared" si="0"/>
        <v>8223418</v>
      </c>
      <c r="Z17" s="29">
        <f>+IF(X17&lt;&gt;0,+(Y17/X17)*100,0)</f>
        <v>-100.85313020650968</v>
      </c>
      <c r="AA17" s="30">
        <f>SUM(AA6:AA16)</f>
        <v>-17110422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-11041965</v>
      </c>
      <c r="D26" s="18"/>
      <c r="E26" s="19">
        <v>-19596001</v>
      </c>
      <c r="F26" s="20">
        <v>-19596001</v>
      </c>
      <c r="G26" s="20"/>
      <c r="H26" s="20"/>
      <c r="I26" s="20"/>
      <c r="J26" s="20"/>
      <c r="K26" s="20"/>
      <c r="L26" s="20"/>
      <c r="M26" s="20">
        <v>-242954</v>
      </c>
      <c r="N26" s="20">
        <v>-242954</v>
      </c>
      <c r="O26" s="20"/>
      <c r="P26" s="20"/>
      <c r="Q26" s="20"/>
      <c r="R26" s="20"/>
      <c r="S26" s="20"/>
      <c r="T26" s="20"/>
      <c r="U26" s="20"/>
      <c r="V26" s="20"/>
      <c r="W26" s="20">
        <v>-242954</v>
      </c>
      <c r="X26" s="20">
        <v>-15471001</v>
      </c>
      <c r="Y26" s="20">
        <v>15228047</v>
      </c>
      <c r="Z26" s="21">
        <v>-98.429616803722013</v>
      </c>
      <c r="AA26" s="22">
        <v>-19596001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-11041965</v>
      </c>
      <c r="D27" s="26">
        <f>SUM(D21:D26)</f>
        <v>0</v>
      </c>
      <c r="E27" s="27">
        <f t="shared" si="1"/>
        <v>-19596001</v>
      </c>
      <c r="F27" s="28">
        <f t="shared" si="1"/>
        <v>-19596001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-242954</v>
      </c>
      <c r="N27" s="28">
        <f t="shared" si="1"/>
        <v>-242954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-242954</v>
      </c>
      <c r="X27" s="28">
        <f t="shared" si="1"/>
        <v>-15471001</v>
      </c>
      <c r="Y27" s="28">
        <f t="shared" si="1"/>
        <v>15228047</v>
      </c>
      <c r="Z27" s="29">
        <f>+IF(X27&lt;&gt;0,+(Y27/X27)*100,0)</f>
        <v>-98.429616803722013</v>
      </c>
      <c r="AA27" s="30">
        <f>SUM(AA21:AA26)</f>
        <v>-19596001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-10894634</v>
      </c>
      <c r="D38" s="32">
        <f>+D17+D27+D36</f>
        <v>0</v>
      </c>
      <c r="E38" s="33">
        <f t="shared" si="3"/>
        <v>-36706423</v>
      </c>
      <c r="F38" s="2">
        <f t="shared" si="3"/>
        <v>-36706423</v>
      </c>
      <c r="G38" s="2">
        <f t="shared" si="3"/>
        <v>0</v>
      </c>
      <c r="H38" s="2">
        <f t="shared" si="3"/>
        <v>0</v>
      </c>
      <c r="I38" s="2">
        <f t="shared" si="3"/>
        <v>12035</v>
      </c>
      <c r="J38" s="2">
        <f t="shared" si="3"/>
        <v>12035</v>
      </c>
      <c r="K38" s="2">
        <f t="shared" si="3"/>
        <v>22705</v>
      </c>
      <c r="L38" s="2">
        <f t="shared" si="3"/>
        <v>15064</v>
      </c>
      <c r="M38" s="2">
        <f t="shared" si="3"/>
        <v>-223195</v>
      </c>
      <c r="N38" s="2">
        <f t="shared" si="3"/>
        <v>-185426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-173391</v>
      </c>
      <c r="X38" s="2">
        <f t="shared" si="3"/>
        <v>-23624856</v>
      </c>
      <c r="Y38" s="2">
        <f t="shared" si="3"/>
        <v>23451465</v>
      </c>
      <c r="Z38" s="34">
        <f>+IF(X38&lt;&gt;0,+(Y38/X38)*100,0)</f>
        <v>-99.266065367763517</v>
      </c>
      <c r="AA38" s="35">
        <f>+AA17+AA27+AA36</f>
        <v>-36706423</v>
      </c>
    </row>
    <row r="39" spans="1:27" ht="13.5" x14ac:dyDescent="0.25">
      <c r="A39" s="23" t="s">
        <v>61</v>
      </c>
      <c r="B39" s="17"/>
      <c r="C39" s="32"/>
      <c r="D39" s="32"/>
      <c r="E39" s="33">
        <v>11133001</v>
      </c>
      <c r="F39" s="2">
        <v>11133001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12035</v>
      </c>
      <c r="L39" s="2">
        <f>+K40+L60</f>
        <v>34740</v>
      </c>
      <c r="M39" s="2">
        <f>+L40+M60</f>
        <v>49804</v>
      </c>
      <c r="N39" s="2">
        <f>+K39</f>
        <v>12035</v>
      </c>
      <c r="O39" s="2">
        <f>+M40+O60</f>
        <v>-173391</v>
      </c>
      <c r="P39" s="2">
        <f>+O40+P60</f>
        <v>-173391</v>
      </c>
      <c r="Q39" s="2">
        <f>+P40+Q60</f>
        <v>-173391</v>
      </c>
      <c r="R39" s="2">
        <f>+O39</f>
        <v>-173391</v>
      </c>
      <c r="S39" s="2">
        <f>+Q40+S60</f>
        <v>-173391</v>
      </c>
      <c r="T39" s="2">
        <f>+S40+T60</f>
        <v>-173391</v>
      </c>
      <c r="U39" s="2">
        <f>+T40+U60</f>
        <v>-173391</v>
      </c>
      <c r="V39" s="2">
        <f>+S39</f>
        <v>-173391</v>
      </c>
      <c r="W39" s="2">
        <f>+G39</f>
        <v>0</v>
      </c>
      <c r="X39" s="2">
        <v>11133001</v>
      </c>
      <c r="Y39" s="2">
        <f>+W39-X39</f>
        <v>-11133001</v>
      </c>
      <c r="Z39" s="34">
        <f>+IF(X39&lt;&gt;0,+(Y39/X39)*100,0)</f>
        <v>-100</v>
      </c>
      <c r="AA39" s="35">
        <v>11133001</v>
      </c>
    </row>
    <row r="40" spans="1:27" ht="13.5" x14ac:dyDescent="0.25">
      <c r="A40" s="41" t="s">
        <v>63</v>
      </c>
      <c r="B40" s="42" t="s">
        <v>62</v>
      </c>
      <c r="C40" s="43">
        <f>+C38+C39</f>
        <v>-10894634</v>
      </c>
      <c r="D40" s="43">
        <f t="shared" ref="D40:AA40" si="4">+D38+D39</f>
        <v>0</v>
      </c>
      <c r="E40" s="44">
        <f t="shared" si="4"/>
        <v>-25573422</v>
      </c>
      <c r="F40" s="45">
        <f t="shared" si="4"/>
        <v>-25573422</v>
      </c>
      <c r="G40" s="45">
        <f t="shared" si="4"/>
        <v>0</v>
      </c>
      <c r="H40" s="45">
        <f t="shared" si="4"/>
        <v>0</v>
      </c>
      <c r="I40" s="45">
        <f t="shared" si="4"/>
        <v>12035</v>
      </c>
      <c r="J40" s="45">
        <f>+I40</f>
        <v>12035</v>
      </c>
      <c r="K40" s="45">
        <f t="shared" si="4"/>
        <v>34740</v>
      </c>
      <c r="L40" s="45">
        <f t="shared" si="4"/>
        <v>49804</v>
      </c>
      <c r="M40" s="45">
        <f t="shared" si="4"/>
        <v>-173391</v>
      </c>
      <c r="N40" s="45">
        <f>+M40</f>
        <v>-173391</v>
      </c>
      <c r="O40" s="45">
        <f t="shared" si="4"/>
        <v>-173391</v>
      </c>
      <c r="P40" s="45">
        <f t="shared" si="4"/>
        <v>-173391</v>
      </c>
      <c r="Q40" s="45">
        <f t="shared" si="4"/>
        <v>-173391</v>
      </c>
      <c r="R40" s="45">
        <f>+Q40</f>
        <v>-173391</v>
      </c>
      <c r="S40" s="45">
        <f t="shared" si="4"/>
        <v>-173391</v>
      </c>
      <c r="T40" s="45">
        <f t="shared" si="4"/>
        <v>-173391</v>
      </c>
      <c r="U40" s="45">
        <f t="shared" si="4"/>
        <v>-173391</v>
      </c>
      <c r="V40" s="45">
        <f>+U40</f>
        <v>-173391</v>
      </c>
      <c r="W40" s="45">
        <f>+V40</f>
        <v>-173391</v>
      </c>
      <c r="X40" s="45">
        <f t="shared" si="4"/>
        <v>-12491855</v>
      </c>
      <c r="Y40" s="45">
        <f t="shared" si="4"/>
        <v>12318464</v>
      </c>
      <c r="Z40" s="46">
        <f>+IF(X40&lt;&gt;0,+(Y40/X40)*100,0)</f>
        <v>-98.611967558060826</v>
      </c>
      <c r="AA40" s="47">
        <f t="shared" si="4"/>
        <v>-25573422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19437</v>
      </c>
      <c r="H7" s="20">
        <v>21610</v>
      </c>
      <c r="I7" s="20">
        <v>17737</v>
      </c>
      <c r="J7" s="20">
        <v>58784</v>
      </c>
      <c r="K7" s="20">
        <v>5129</v>
      </c>
      <c r="L7" s="20">
        <v>53759</v>
      </c>
      <c r="M7" s="20">
        <v>18283</v>
      </c>
      <c r="N7" s="20">
        <v>77171</v>
      </c>
      <c r="O7" s="20"/>
      <c r="P7" s="20"/>
      <c r="Q7" s="20"/>
      <c r="R7" s="20"/>
      <c r="S7" s="20"/>
      <c r="T7" s="20"/>
      <c r="U7" s="20"/>
      <c r="V7" s="20"/>
      <c r="W7" s="20">
        <v>135955</v>
      </c>
      <c r="X7" s="20"/>
      <c r="Y7" s="20">
        <v>135955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1607</v>
      </c>
      <c r="J8" s="20">
        <v>1607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1607</v>
      </c>
      <c r="X8" s="20"/>
      <c r="Y8" s="20">
        <v>1607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2399382</v>
      </c>
      <c r="H9" s="20"/>
      <c r="I9" s="20"/>
      <c r="J9" s="20">
        <v>2399382</v>
      </c>
      <c r="K9" s="20"/>
      <c r="L9" s="20"/>
      <c r="M9" s="20">
        <v>13005914</v>
      </c>
      <c r="N9" s="20">
        <v>13005914</v>
      </c>
      <c r="O9" s="20"/>
      <c r="P9" s="20"/>
      <c r="Q9" s="20"/>
      <c r="R9" s="20"/>
      <c r="S9" s="20"/>
      <c r="T9" s="20"/>
      <c r="U9" s="20"/>
      <c r="V9" s="20"/>
      <c r="W9" s="20">
        <v>15405296</v>
      </c>
      <c r="X9" s="20"/>
      <c r="Y9" s="20">
        <v>15405296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-9437220</v>
      </c>
      <c r="F14" s="20">
        <v>-9437220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-4628509</v>
      </c>
      <c r="Y14" s="20">
        <v>4628509</v>
      </c>
      <c r="Z14" s="21">
        <v>-100</v>
      </c>
      <c r="AA14" s="22">
        <v>-9437220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-9437220</v>
      </c>
      <c r="F17" s="28">
        <f t="shared" si="0"/>
        <v>-9437220</v>
      </c>
      <c r="G17" s="28">
        <f t="shared" si="0"/>
        <v>2418819</v>
      </c>
      <c r="H17" s="28">
        <f t="shared" si="0"/>
        <v>21610</v>
      </c>
      <c r="I17" s="28">
        <f t="shared" si="0"/>
        <v>19344</v>
      </c>
      <c r="J17" s="28">
        <f t="shared" si="0"/>
        <v>2459773</v>
      </c>
      <c r="K17" s="28">
        <f t="shared" si="0"/>
        <v>5129</v>
      </c>
      <c r="L17" s="28">
        <f t="shared" si="0"/>
        <v>53759</v>
      </c>
      <c r="M17" s="28">
        <f t="shared" si="0"/>
        <v>13024197</v>
      </c>
      <c r="N17" s="28">
        <f t="shared" si="0"/>
        <v>13083085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15542858</v>
      </c>
      <c r="X17" s="28">
        <f t="shared" si="0"/>
        <v>-4628509</v>
      </c>
      <c r="Y17" s="28">
        <f t="shared" si="0"/>
        <v>20171367</v>
      </c>
      <c r="Z17" s="29">
        <f>+IF(X17&lt;&gt;0,+(Y17/X17)*100,0)</f>
        <v>-435.80701690328351</v>
      </c>
      <c r="AA17" s="30">
        <f>SUM(AA6:AA16)</f>
        <v>-9437220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-6323424</v>
      </c>
      <c r="F26" s="20">
        <v>-6323424</v>
      </c>
      <c r="G26" s="20"/>
      <c r="H26" s="20"/>
      <c r="I26" s="20">
        <v>-210540</v>
      </c>
      <c r="J26" s="20">
        <v>-210540</v>
      </c>
      <c r="K26" s="20">
        <v>-158049</v>
      </c>
      <c r="L26" s="20">
        <v>-323094</v>
      </c>
      <c r="M26" s="20">
        <v>-129888</v>
      </c>
      <c r="N26" s="20">
        <v>-611031</v>
      </c>
      <c r="O26" s="20"/>
      <c r="P26" s="20"/>
      <c r="Q26" s="20"/>
      <c r="R26" s="20"/>
      <c r="S26" s="20"/>
      <c r="T26" s="20"/>
      <c r="U26" s="20"/>
      <c r="V26" s="20"/>
      <c r="W26" s="20">
        <v>-821571</v>
      </c>
      <c r="X26" s="20">
        <v>-2360000</v>
      </c>
      <c r="Y26" s="20">
        <v>1538429</v>
      </c>
      <c r="Z26" s="21">
        <v>-65.187669491525426</v>
      </c>
      <c r="AA26" s="22">
        <v>-6323424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-6323424</v>
      </c>
      <c r="F27" s="28">
        <f t="shared" si="1"/>
        <v>-6323424</v>
      </c>
      <c r="G27" s="28">
        <f t="shared" si="1"/>
        <v>0</v>
      </c>
      <c r="H27" s="28">
        <f t="shared" si="1"/>
        <v>0</v>
      </c>
      <c r="I27" s="28">
        <f t="shared" si="1"/>
        <v>-210540</v>
      </c>
      <c r="J27" s="28">
        <f t="shared" si="1"/>
        <v>-210540</v>
      </c>
      <c r="K27" s="28">
        <f t="shared" si="1"/>
        <v>-158049</v>
      </c>
      <c r="L27" s="28">
        <f t="shared" si="1"/>
        <v>-323094</v>
      </c>
      <c r="M27" s="28">
        <f t="shared" si="1"/>
        <v>-129888</v>
      </c>
      <c r="N27" s="28">
        <f t="shared" si="1"/>
        <v>-611031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-821571</v>
      </c>
      <c r="X27" s="28">
        <f t="shared" si="1"/>
        <v>-2360000</v>
      </c>
      <c r="Y27" s="28">
        <f t="shared" si="1"/>
        <v>1538429</v>
      </c>
      <c r="Z27" s="29">
        <f>+IF(X27&lt;&gt;0,+(Y27/X27)*100,0)</f>
        <v>-65.187669491525426</v>
      </c>
      <c r="AA27" s="30">
        <f>SUM(AA21:AA26)</f>
        <v>-6323424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-15760644</v>
      </c>
      <c r="F38" s="2">
        <f t="shared" si="3"/>
        <v>-15760644</v>
      </c>
      <c r="G38" s="2">
        <f t="shared" si="3"/>
        <v>2418819</v>
      </c>
      <c r="H38" s="2">
        <f t="shared" si="3"/>
        <v>21610</v>
      </c>
      <c r="I38" s="2">
        <f t="shared" si="3"/>
        <v>-191196</v>
      </c>
      <c r="J38" s="2">
        <f t="shared" si="3"/>
        <v>2249233</v>
      </c>
      <c r="K38" s="2">
        <f t="shared" si="3"/>
        <v>-152920</v>
      </c>
      <c r="L38" s="2">
        <f t="shared" si="3"/>
        <v>-269335</v>
      </c>
      <c r="M38" s="2">
        <f t="shared" si="3"/>
        <v>12894309</v>
      </c>
      <c r="N38" s="2">
        <f t="shared" si="3"/>
        <v>12472054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14721287</v>
      </c>
      <c r="X38" s="2">
        <f t="shared" si="3"/>
        <v>-6988509</v>
      </c>
      <c r="Y38" s="2">
        <f t="shared" si="3"/>
        <v>21709796</v>
      </c>
      <c r="Z38" s="34">
        <f>+IF(X38&lt;&gt;0,+(Y38/X38)*100,0)</f>
        <v>-310.64989685210389</v>
      </c>
      <c r="AA38" s="35">
        <f>+AA17+AA27+AA36</f>
        <v>-15760644</v>
      </c>
    </row>
    <row r="39" spans="1:27" ht="13.5" x14ac:dyDescent="0.25">
      <c r="A39" s="23" t="s">
        <v>61</v>
      </c>
      <c r="B39" s="17"/>
      <c r="C39" s="32"/>
      <c r="D39" s="32"/>
      <c r="E39" s="33">
        <v>24624332</v>
      </c>
      <c r="F39" s="2"/>
      <c r="G39" s="2"/>
      <c r="H39" s="2">
        <f>+G40+H60</f>
        <v>2418819</v>
      </c>
      <c r="I39" s="2">
        <f>+H40+I60</f>
        <v>2440429</v>
      </c>
      <c r="J39" s="2">
        <f>+G39</f>
        <v>0</v>
      </c>
      <c r="K39" s="2">
        <f>+I40+K60</f>
        <v>2249233</v>
      </c>
      <c r="L39" s="2">
        <f>+K40+L60</f>
        <v>2096313</v>
      </c>
      <c r="M39" s="2">
        <f>+L40+M60</f>
        <v>1826978</v>
      </c>
      <c r="N39" s="2">
        <f>+K39</f>
        <v>2249233</v>
      </c>
      <c r="O39" s="2">
        <f>+M40+O60</f>
        <v>14721287</v>
      </c>
      <c r="P39" s="2">
        <f>+O40+P60</f>
        <v>14721287</v>
      </c>
      <c r="Q39" s="2">
        <f>+P40+Q60</f>
        <v>14721287</v>
      </c>
      <c r="R39" s="2">
        <f>+O39</f>
        <v>14721287</v>
      </c>
      <c r="S39" s="2">
        <f>+Q40+S60</f>
        <v>14721287</v>
      </c>
      <c r="T39" s="2">
        <f>+S40+T60</f>
        <v>14721287</v>
      </c>
      <c r="U39" s="2">
        <f>+T40+U60</f>
        <v>14721287</v>
      </c>
      <c r="V39" s="2">
        <f>+S39</f>
        <v>14721287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8863688</v>
      </c>
      <c r="F40" s="45">
        <f t="shared" si="4"/>
        <v>-15760644</v>
      </c>
      <c r="G40" s="45">
        <f t="shared" si="4"/>
        <v>2418819</v>
      </c>
      <c r="H40" s="45">
        <f t="shared" si="4"/>
        <v>2440429</v>
      </c>
      <c r="I40" s="45">
        <f t="shared" si="4"/>
        <v>2249233</v>
      </c>
      <c r="J40" s="45">
        <f>+I40</f>
        <v>2249233</v>
      </c>
      <c r="K40" s="45">
        <f t="shared" si="4"/>
        <v>2096313</v>
      </c>
      <c r="L40" s="45">
        <f t="shared" si="4"/>
        <v>1826978</v>
      </c>
      <c r="M40" s="45">
        <f t="shared" si="4"/>
        <v>14721287</v>
      </c>
      <c r="N40" s="45">
        <f>+M40</f>
        <v>14721287</v>
      </c>
      <c r="O40" s="45">
        <f t="shared" si="4"/>
        <v>14721287</v>
      </c>
      <c r="P40" s="45">
        <f t="shared" si="4"/>
        <v>14721287</v>
      </c>
      <c r="Q40" s="45">
        <f t="shared" si="4"/>
        <v>14721287</v>
      </c>
      <c r="R40" s="45">
        <f>+Q40</f>
        <v>14721287</v>
      </c>
      <c r="S40" s="45">
        <f t="shared" si="4"/>
        <v>14721287</v>
      </c>
      <c r="T40" s="45">
        <f t="shared" si="4"/>
        <v>14721287</v>
      </c>
      <c r="U40" s="45">
        <f t="shared" si="4"/>
        <v>14721287</v>
      </c>
      <c r="V40" s="45">
        <f>+U40</f>
        <v>14721287</v>
      </c>
      <c r="W40" s="45">
        <f>+V40</f>
        <v>14721287</v>
      </c>
      <c r="X40" s="45">
        <f t="shared" si="4"/>
        <v>-6988509</v>
      </c>
      <c r="Y40" s="45">
        <f t="shared" si="4"/>
        <v>21709796</v>
      </c>
      <c r="Z40" s="46">
        <f>+IF(X40&lt;&gt;0,+(Y40/X40)*100,0)</f>
        <v>-310.64989685210389</v>
      </c>
      <c r="AA40" s="47">
        <f t="shared" si="4"/>
        <v>-15760644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2518748</v>
      </c>
      <c r="J7" s="20">
        <v>2518748</v>
      </c>
      <c r="K7" s="20">
        <v>2491849</v>
      </c>
      <c r="L7" s="20">
        <v>2446261</v>
      </c>
      <c r="M7" s="20">
        <v>2661067</v>
      </c>
      <c r="N7" s="20">
        <v>7599177</v>
      </c>
      <c r="O7" s="20"/>
      <c r="P7" s="20"/>
      <c r="Q7" s="20"/>
      <c r="R7" s="20"/>
      <c r="S7" s="20"/>
      <c r="T7" s="20"/>
      <c r="U7" s="20"/>
      <c r="V7" s="20"/>
      <c r="W7" s="20">
        <v>10117925</v>
      </c>
      <c r="X7" s="20"/>
      <c r="Y7" s="20">
        <v>10117925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-13238290</v>
      </c>
      <c r="F14" s="20">
        <v>-13238290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-6714136</v>
      </c>
      <c r="Y14" s="20">
        <v>6714136</v>
      </c>
      <c r="Z14" s="21">
        <v>-100</v>
      </c>
      <c r="AA14" s="22">
        <v>-13238290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-127000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-46836</v>
      </c>
      <c r="Y15" s="20">
        <v>46836</v>
      </c>
      <c r="Z15" s="21">
        <v>-100</v>
      </c>
      <c r="AA15" s="22">
        <v>-127000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-13238290</v>
      </c>
      <c r="F17" s="28">
        <f t="shared" si="0"/>
        <v>-13365290</v>
      </c>
      <c r="G17" s="28">
        <f t="shared" si="0"/>
        <v>0</v>
      </c>
      <c r="H17" s="28">
        <f t="shared" si="0"/>
        <v>0</v>
      </c>
      <c r="I17" s="28">
        <f t="shared" si="0"/>
        <v>2518748</v>
      </c>
      <c r="J17" s="28">
        <f t="shared" si="0"/>
        <v>2518748</v>
      </c>
      <c r="K17" s="28">
        <f t="shared" si="0"/>
        <v>2491849</v>
      </c>
      <c r="L17" s="28">
        <f t="shared" si="0"/>
        <v>2446261</v>
      </c>
      <c r="M17" s="28">
        <f t="shared" si="0"/>
        <v>2661067</v>
      </c>
      <c r="N17" s="28">
        <f t="shared" si="0"/>
        <v>7599177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10117925</v>
      </c>
      <c r="X17" s="28">
        <f t="shared" si="0"/>
        <v>-6760972</v>
      </c>
      <c r="Y17" s="28">
        <f t="shared" si="0"/>
        <v>16878897</v>
      </c>
      <c r="Z17" s="29">
        <f>+IF(X17&lt;&gt;0,+(Y17/X17)*100,0)</f>
        <v>-249.65192874634005</v>
      </c>
      <c r="AA17" s="30">
        <f>SUM(AA6:AA16)</f>
        <v>-13365290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-3497000</v>
      </c>
      <c r="F26" s="20">
        <v>-5353657</v>
      </c>
      <c r="G26" s="20"/>
      <c r="H26" s="20"/>
      <c r="I26" s="20">
        <v>-34500</v>
      </c>
      <c r="J26" s="20">
        <v>-34500</v>
      </c>
      <c r="K26" s="20">
        <v>-240178</v>
      </c>
      <c r="L26" s="20">
        <v>-66459</v>
      </c>
      <c r="M26" s="20">
        <v>-889220</v>
      </c>
      <c r="N26" s="20">
        <v>-1195857</v>
      </c>
      <c r="O26" s="20"/>
      <c r="P26" s="20"/>
      <c r="Q26" s="20"/>
      <c r="R26" s="20"/>
      <c r="S26" s="20"/>
      <c r="T26" s="20"/>
      <c r="U26" s="20"/>
      <c r="V26" s="20"/>
      <c r="W26" s="20">
        <v>-1230357</v>
      </c>
      <c r="X26" s="20">
        <v>-3894935</v>
      </c>
      <c r="Y26" s="20">
        <v>2664578</v>
      </c>
      <c r="Z26" s="21">
        <v>-68.411359881487115</v>
      </c>
      <c r="AA26" s="22">
        <v>-5353657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-3497000</v>
      </c>
      <c r="F27" s="28">
        <f t="shared" si="1"/>
        <v>-5353657</v>
      </c>
      <c r="G27" s="28">
        <f t="shared" si="1"/>
        <v>0</v>
      </c>
      <c r="H27" s="28">
        <f t="shared" si="1"/>
        <v>0</v>
      </c>
      <c r="I27" s="28">
        <f t="shared" si="1"/>
        <v>-34500</v>
      </c>
      <c r="J27" s="28">
        <f t="shared" si="1"/>
        <v>-34500</v>
      </c>
      <c r="K27" s="28">
        <f t="shared" si="1"/>
        <v>-240178</v>
      </c>
      <c r="L27" s="28">
        <f t="shared" si="1"/>
        <v>-66459</v>
      </c>
      <c r="M27" s="28">
        <f t="shared" si="1"/>
        <v>-889220</v>
      </c>
      <c r="N27" s="28">
        <f t="shared" si="1"/>
        <v>-1195857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-1230357</v>
      </c>
      <c r="X27" s="28">
        <f t="shared" si="1"/>
        <v>-3894935</v>
      </c>
      <c r="Y27" s="28">
        <f t="shared" si="1"/>
        <v>2664578</v>
      </c>
      <c r="Z27" s="29">
        <f>+IF(X27&lt;&gt;0,+(Y27/X27)*100,0)</f>
        <v>-68.411359881487115</v>
      </c>
      <c r="AA27" s="30">
        <f>SUM(AA21:AA26)</f>
        <v>-5353657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-127000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-127000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-16862290</v>
      </c>
      <c r="F38" s="2">
        <f t="shared" si="3"/>
        <v>-18718947</v>
      </c>
      <c r="G38" s="2">
        <f t="shared" si="3"/>
        <v>0</v>
      </c>
      <c r="H38" s="2">
        <f t="shared" si="3"/>
        <v>0</v>
      </c>
      <c r="I38" s="2">
        <f t="shared" si="3"/>
        <v>2484248</v>
      </c>
      <c r="J38" s="2">
        <f t="shared" si="3"/>
        <v>2484248</v>
      </c>
      <c r="K38" s="2">
        <f t="shared" si="3"/>
        <v>2251671</v>
      </c>
      <c r="L38" s="2">
        <f t="shared" si="3"/>
        <v>2379802</v>
      </c>
      <c r="M38" s="2">
        <f t="shared" si="3"/>
        <v>1771847</v>
      </c>
      <c r="N38" s="2">
        <f t="shared" si="3"/>
        <v>6403320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8887568</v>
      </c>
      <c r="X38" s="2">
        <f t="shared" si="3"/>
        <v>-10655907</v>
      </c>
      <c r="Y38" s="2">
        <f t="shared" si="3"/>
        <v>19543475</v>
      </c>
      <c r="Z38" s="34">
        <f>+IF(X38&lt;&gt;0,+(Y38/X38)*100,0)</f>
        <v>-183.40508227033138</v>
      </c>
      <c r="AA38" s="35">
        <f>+AA17+AA27+AA36</f>
        <v>-18718947</v>
      </c>
    </row>
    <row r="39" spans="1:27" ht="13.5" x14ac:dyDescent="0.25">
      <c r="A39" s="23" t="s">
        <v>61</v>
      </c>
      <c r="B39" s="17"/>
      <c r="C39" s="32"/>
      <c r="D39" s="32"/>
      <c r="E39" s="33">
        <v>9062321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2484248</v>
      </c>
      <c r="L39" s="2">
        <f>+K40+L60</f>
        <v>4735919</v>
      </c>
      <c r="M39" s="2">
        <f>+L40+M60</f>
        <v>7115721</v>
      </c>
      <c r="N39" s="2">
        <f>+K39</f>
        <v>2484248</v>
      </c>
      <c r="O39" s="2">
        <f>+M40+O60</f>
        <v>8887568</v>
      </c>
      <c r="P39" s="2">
        <f>+O40+P60</f>
        <v>8887568</v>
      </c>
      <c r="Q39" s="2">
        <f>+P40+Q60</f>
        <v>8887568</v>
      </c>
      <c r="R39" s="2">
        <f>+O39</f>
        <v>8887568</v>
      </c>
      <c r="S39" s="2">
        <f>+Q40+S60</f>
        <v>8887568</v>
      </c>
      <c r="T39" s="2">
        <f>+S40+T60</f>
        <v>8887568</v>
      </c>
      <c r="U39" s="2">
        <f>+T40+U60</f>
        <v>8887568</v>
      </c>
      <c r="V39" s="2">
        <f>+S39</f>
        <v>8887568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-7799969</v>
      </c>
      <c r="F40" s="45">
        <f t="shared" si="4"/>
        <v>-18718947</v>
      </c>
      <c r="G40" s="45">
        <f t="shared" si="4"/>
        <v>0</v>
      </c>
      <c r="H40" s="45">
        <f t="shared" si="4"/>
        <v>0</v>
      </c>
      <c r="I40" s="45">
        <f t="shared" si="4"/>
        <v>2484248</v>
      </c>
      <c r="J40" s="45">
        <f>+I40</f>
        <v>2484248</v>
      </c>
      <c r="K40" s="45">
        <f t="shared" si="4"/>
        <v>4735919</v>
      </c>
      <c r="L40" s="45">
        <f t="shared" si="4"/>
        <v>7115721</v>
      </c>
      <c r="M40" s="45">
        <f t="shared" si="4"/>
        <v>8887568</v>
      </c>
      <c r="N40" s="45">
        <f>+M40</f>
        <v>8887568</v>
      </c>
      <c r="O40" s="45">
        <f t="shared" si="4"/>
        <v>8887568</v>
      </c>
      <c r="P40" s="45">
        <f t="shared" si="4"/>
        <v>8887568</v>
      </c>
      <c r="Q40" s="45">
        <f t="shared" si="4"/>
        <v>8887568</v>
      </c>
      <c r="R40" s="45">
        <f>+Q40</f>
        <v>8887568</v>
      </c>
      <c r="S40" s="45">
        <f t="shared" si="4"/>
        <v>8887568</v>
      </c>
      <c r="T40" s="45">
        <f t="shared" si="4"/>
        <v>8887568</v>
      </c>
      <c r="U40" s="45">
        <f t="shared" si="4"/>
        <v>8887568</v>
      </c>
      <c r="V40" s="45">
        <f>+U40</f>
        <v>8887568</v>
      </c>
      <c r="W40" s="45">
        <f>+V40</f>
        <v>8887568</v>
      </c>
      <c r="X40" s="45">
        <f t="shared" si="4"/>
        <v>-10655907</v>
      </c>
      <c r="Y40" s="45">
        <f t="shared" si="4"/>
        <v>19543475</v>
      </c>
      <c r="Z40" s="46">
        <f>+IF(X40&lt;&gt;0,+(Y40/X40)*100,0)</f>
        <v>-183.40508227033138</v>
      </c>
      <c r="AA40" s="47">
        <f t="shared" si="4"/>
        <v>-18718947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188760844</v>
      </c>
      <c r="D7" s="18"/>
      <c r="E7" s="19">
        <v>143048096</v>
      </c>
      <c r="F7" s="20">
        <v>143048096</v>
      </c>
      <c r="G7" s="20">
        <v>14169497</v>
      </c>
      <c r="H7" s="20">
        <v>35197126</v>
      </c>
      <c r="I7" s="20">
        <v>13732704</v>
      </c>
      <c r="J7" s="20">
        <v>63099327</v>
      </c>
      <c r="K7" s="20">
        <v>13050310</v>
      </c>
      <c r="L7" s="20">
        <v>17287271</v>
      </c>
      <c r="M7" s="20">
        <v>12957778</v>
      </c>
      <c r="N7" s="20">
        <v>43295359</v>
      </c>
      <c r="O7" s="20"/>
      <c r="P7" s="20"/>
      <c r="Q7" s="20"/>
      <c r="R7" s="20"/>
      <c r="S7" s="20"/>
      <c r="T7" s="20"/>
      <c r="U7" s="20"/>
      <c r="V7" s="20"/>
      <c r="W7" s="20">
        <v>106394686</v>
      </c>
      <c r="X7" s="20">
        <v>72024050</v>
      </c>
      <c r="Y7" s="20">
        <v>34370636</v>
      </c>
      <c r="Z7" s="21">
        <v>47.721054286727835</v>
      </c>
      <c r="AA7" s="22">
        <v>143048096</v>
      </c>
    </row>
    <row r="8" spans="1:27" ht="13.5" x14ac:dyDescent="0.25">
      <c r="A8" s="23" t="s">
        <v>36</v>
      </c>
      <c r="B8" s="17" t="s">
        <v>32</v>
      </c>
      <c r="C8" s="18">
        <v>846174</v>
      </c>
      <c r="D8" s="18"/>
      <c r="E8" s="19">
        <v>2613526</v>
      </c>
      <c r="F8" s="20">
        <v>2613526</v>
      </c>
      <c r="G8" s="20">
        <v>64537</v>
      </c>
      <c r="H8" s="20">
        <v>5071</v>
      </c>
      <c r="I8" s="20">
        <v>27743</v>
      </c>
      <c r="J8" s="20">
        <v>97351</v>
      </c>
      <c r="K8" s="20">
        <v>49559</v>
      </c>
      <c r="L8" s="20">
        <v>41833</v>
      </c>
      <c r="M8" s="20">
        <v>7524</v>
      </c>
      <c r="N8" s="20">
        <v>98916</v>
      </c>
      <c r="O8" s="20"/>
      <c r="P8" s="20"/>
      <c r="Q8" s="20"/>
      <c r="R8" s="20"/>
      <c r="S8" s="20"/>
      <c r="T8" s="20"/>
      <c r="U8" s="20"/>
      <c r="V8" s="20"/>
      <c r="W8" s="20">
        <v>196267</v>
      </c>
      <c r="X8" s="20">
        <v>10572</v>
      </c>
      <c r="Y8" s="20">
        <v>185695</v>
      </c>
      <c r="Z8" s="21">
        <v>1756.4793794930004</v>
      </c>
      <c r="AA8" s="22">
        <v>2613526</v>
      </c>
    </row>
    <row r="9" spans="1:27" ht="13.5" x14ac:dyDescent="0.25">
      <c r="A9" s="23" t="s">
        <v>37</v>
      </c>
      <c r="B9" s="17" t="s">
        <v>6</v>
      </c>
      <c r="C9" s="18">
        <v>5122879</v>
      </c>
      <c r="D9" s="18"/>
      <c r="E9" s="19">
        <v>15009191</v>
      </c>
      <c r="F9" s="20">
        <v>15009191</v>
      </c>
      <c r="G9" s="20">
        <v>6689966</v>
      </c>
      <c r="H9" s="20">
        <v>-425280</v>
      </c>
      <c r="I9" s="20">
        <v>14767</v>
      </c>
      <c r="J9" s="20">
        <v>6279453</v>
      </c>
      <c r="K9" s="20">
        <v>-8246</v>
      </c>
      <c r="L9" s="20">
        <v>-4751</v>
      </c>
      <c r="M9" s="20">
        <v>5102875</v>
      </c>
      <c r="N9" s="20">
        <v>5089878</v>
      </c>
      <c r="O9" s="20"/>
      <c r="P9" s="20"/>
      <c r="Q9" s="20"/>
      <c r="R9" s="20"/>
      <c r="S9" s="20"/>
      <c r="T9" s="20"/>
      <c r="U9" s="20"/>
      <c r="V9" s="20"/>
      <c r="W9" s="20">
        <v>11369331</v>
      </c>
      <c r="X9" s="20"/>
      <c r="Y9" s="20">
        <v>11369331</v>
      </c>
      <c r="Z9" s="21"/>
      <c r="AA9" s="22">
        <v>15009191</v>
      </c>
    </row>
    <row r="10" spans="1:27" ht="13.5" x14ac:dyDescent="0.25">
      <c r="A10" s="23" t="s">
        <v>38</v>
      </c>
      <c r="B10" s="17" t="s">
        <v>6</v>
      </c>
      <c r="C10" s="18">
        <v>6185651</v>
      </c>
      <c r="D10" s="18"/>
      <c r="E10" s="19">
        <v>13560436</v>
      </c>
      <c r="F10" s="20">
        <v>13610168</v>
      </c>
      <c r="G10" s="20"/>
      <c r="H10" s="20"/>
      <c r="I10" s="20"/>
      <c r="J10" s="20"/>
      <c r="K10" s="20"/>
      <c r="L10" s="20"/>
      <c r="M10" s="20">
        <v>4466000</v>
      </c>
      <c r="N10" s="20">
        <v>4466000</v>
      </c>
      <c r="O10" s="20"/>
      <c r="P10" s="20"/>
      <c r="Q10" s="20"/>
      <c r="R10" s="20"/>
      <c r="S10" s="20"/>
      <c r="T10" s="20"/>
      <c r="U10" s="20"/>
      <c r="V10" s="20"/>
      <c r="W10" s="20">
        <v>4466000</v>
      </c>
      <c r="X10" s="20"/>
      <c r="Y10" s="20">
        <v>4466000</v>
      </c>
      <c r="Z10" s="21"/>
      <c r="AA10" s="22">
        <v>13610168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-11934177</v>
      </c>
      <c r="D14" s="18"/>
      <c r="E14" s="19">
        <v>-87160152</v>
      </c>
      <c r="F14" s="20">
        <v>-87160152</v>
      </c>
      <c r="G14" s="20">
        <v>-138714</v>
      </c>
      <c r="H14" s="20">
        <v>-2848961</v>
      </c>
      <c r="I14" s="20">
        <v>-6400470</v>
      </c>
      <c r="J14" s="20">
        <v>-9388145</v>
      </c>
      <c r="K14" s="20">
        <v>-353979</v>
      </c>
      <c r="L14" s="20">
        <v>-12347437</v>
      </c>
      <c r="M14" s="20">
        <v>-6797780</v>
      </c>
      <c r="N14" s="20">
        <v>-19499196</v>
      </c>
      <c r="O14" s="20"/>
      <c r="P14" s="20"/>
      <c r="Q14" s="20"/>
      <c r="R14" s="20"/>
      <c r="S14" s="20"/>
      <c r="T14" s="20"/>
      <c r="U14" s="20"/>
      <c r="V14" s="20"/>
      <c r="W14" s="20">
        <v>-28887341</v>
      </c>
      <c r="X14" s="20">
        <v>-43679907</v>
      </c>
      <c r="Y14" s="20">
        <v>14792566</v>
      </c>
      <c r="Z14" s="21">
        <v>-33.865836756474778</v>
      </c>
      <c r="AA14" s="22">
        <v>-87160152</v>
      </c>
    </row>
    <row r="15" spans="1:27" ht="13.5" x14ac:dyDescent="0.25">
      <c r="A15" s="23" t="s">
        <v>43</v>
      </c>
      <c r="B15" s="17" t="s">
        <v>32</v>
      </c>
      <c r="C15" s="18">
        <v>-771918</v>
      </c>
      <c r="D15" s="18"/>
      <c r="E15" s="19">
        <v>-455760</v>
      </c>
      <c r="F15" s="20">
        <v>-455760</v>
      </c>
      <c r="G15" s="20"/>
      <c r="H15" s="20"/>
      <c r="I15" s="20"/>
      <c r="J15" s="20"/>
      <c r="K15" s="20"/>
      <c r="L15" s="20"/>
      <c r="M15" s="20">
        <v>-254381</v>
      </c>
      <c r="N15" s="20">
        <v>-254381</v>
      </c>
      <c r="O15" s="20"/>
      <c r="P15" s="20"/>
      <c r="Q15" s="20"/>
      <c r="R15" s="20"/>
      <c r="S15" s="20"/>
      <c r="T15" s="20"/>
      <c r="U15" s="20"/>
      <c r="V15" s="20"/>
      <c r="W15" s="20">
        <v>-254381</v>
      </c>
      <c r="X15" s="20"/>
      <c r="Y15" s="20">
        <v>-254381</v>
      </c>
      <c r="Z15" s="21"/>
      <c r="AA15" s="22">
        <v>-455760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188209453</v>
      </c>
      <c r="D17" s="26">
        <f>SUM(D6:D16)</f>
        <v>0</v>
      </c>
      <c r="E17" s="27">
        <f t="shared" si="0"/>
        <v>86615337</v>
      </c>
      <c r="F17" s="28">
        <f t="shared" si="0"/>
        <v>86665069</v>
      </c>
      <c r="G17" s="28">
        <f t="shared" si="0"/>
        <v>20785286</v>
      </c>
      <c r="H17" s="28">
        <f t="shared" si="0"/>
        <v>31927956</v>
      </c>
      <c r="I17" s="28">
        <f t="shared" si="0"/>
        <v>7374744</v>
      </c>
      <c r="J17" s="28">
        <f t="shared" si="0"/>
        <v>60087986</v>
      </c>
      <c r="K17" s="28">
        <f t="shared" si="0"/>
        <v>12737644</v>
      </c>
      <c r="L17" s="28">
        <f t="shared" si="0"/>
        <v>4976916</v>
      </c>
      <c r="M17" s="28">
        <f t="shared" si="0"/>
        <v>15482016</v>
      </c>
      <c r="N17" s="28">
        <f t="shared" si="0"/>
        <v>33196576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93284562</v>
      </c>
      <c r="X17" s="28">
        <f t="shared" si="0"/>
        <v>28354715</v>
      </c>
      <c r="Y17" s="28">
        <f t="shared" si="0"/>
        <v>64929847</v>
      </c>
      <c r="Z17" s="29">
        <f>+IF(X17&lt;&gt;0,+(Y17/X17)*100,0)</f>
        <v>228.99135822737065</v>
      </c>
      <c r="AA17" s="30">
        <f>SUM(AA6:AA16)</f>
        <v>86665069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-46768486</v>
      </c>
      <c r="D26" s="18"/>
      <c r="E26" s="19">
        <v>-57628413</v>
      </c>
      <c r="F26" s="20">
        <v>-61921426</v>
      </c>
      <c r="G26" s="20">
        <v>-309925</v>
      </c>
      <c r="H26" s="20">
        <v>-1609724</v>
      </c>
      <c r="I26" s="20">
        <v>-2595529</v>
      </c>
      <c r="J26" s="20">
        <v>-4515178</v>
      </c>
      <c r="K26" s="20">
        <v>-2652841</v>
      </c>
      <c r="L26" s="20">
        <v>-1965689</v>
      </c>
      <c r="M26" s="20">
        <v>-4585480</v>
      </c>
      <c r="N26" s="20">
        <v>-9204010</v>
      </c>
      <c r="O26" s="20"/>
      <c r="P26" s="20"/>
      <c r="Q26" s="20"/>
      <c r="R26" s="20"/>
      <c r="S26" s="20"/>
      <c r="T26" s="20"/>
      <c r="U26" s="20"/>
      <c r="V26" s="20"/>
      <c r="W26" s="20">
        <v>-13719188</v>
      </c>
      <c r="X26" s="20">
        <v>-21747342</v>
      </c>
      <c r="Y26" s="20">
        <v>8028154</v>
      </c>
      <c r="Z26" s="21">
        <v>-36.915564210099788</v>
      </c>
      <c r="AA26" s="22">
        <v>-61921426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-46768486</v>
      </c>
      <c r="D27" s="26">
        <f>SUM(D21:D26)</f>
        <v>0</v>
      </c>
      <c r="E27" s="27">
        <f t="shared" si="1"/>
        <v>-57628413</v>
      </c>
      <c r="F27" s="28">
        <f t="shared" si="1"/>
        <v>-61921426</v>
      </c>
      <c r="G27" s="28">
        <f t="shared" si="1"/>
        <v>-309925</v>
      </c>
      <c r="H27" s="28">
        <f t="shared" si="1"/>
        <v>-1609724</v>
      </c>
      <c r="I27" s="28">
        <f t="shared" si="1"/>
        <v>-2595529</v>
      </c>
      <c r="J27" s="28">
        <f t="shared" si="1"/>
        <v>-4515178</v>
      </c>
      <c r="K27" s="28">
        <f t="shared" si="1"/>
        <v>-2652841</v>
      </c>
      <c r="L27" s="28">
        <f t="shared" si="1"/>
        <v>-1965689</v>
      </c>
      <c r="M27" s="28">
        <f t="shared" si="1"/>
        <v>-4585480</v>
      </c>
      <c r="N27" s="28">
        <f t="shared" si="1"/>
        <v>-9204010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-13719188</v>
      </c>
      <c r="X27" s="28">
        <f t="shared" si="1"/>
        <v>-21747342</v>
      </c>
      <c r="Y27" s="28">
        <f t="shared" si="1"/>
        <v>8028154</v>
      </c>
      <c r="Z27" s="29">
        <f>+IF(X27&lt;&gt;0,+(Y27/X27)*100,0)</f>
        <v>-36.915564210099788</v>
      </c>
      <c r="AA27" s="30">
        <f>SUM(AA21:AA26)</f>
        <v>-61921426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25500000</v>
      </c>
      <c r="F32" s="20">
        <v>25500000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25500000</v>
      </c>
    </row>
    <row r="33" spans="1:27" ht="13.5" x14ac:dyDescent="0.25">
      <c r="A33" s="23" t="s">
        <v>57</v>
      </c>
      <c r="B33" s="17" t="s">
        <v>32</v>
      </c>
      <c r="C33" s="18">
        <v>-176938</v>
      </c>
      <c r="D33" s="18"/>
      <c r="E33" s="19">
        <v>2176905</v>
      </c>
      <c r="F33" s="20"/>
      <c r="G33" s="20">
        <v>-696546</v>
      </c>
      <c r="H33" s="36">
        <v>687146</v>
      </c>
      <c r="I33" s="36">
        <v>-15996</v>
      </c>
      <c r="J33" s="36">
        <v>-25396</v>
      </c>
      <c r="K33" s="20">
        <v>16562</v>
      </c>
      <c r="L33" s="20">
        <v>-2447</v>
      </c>
      <c r="M33" s="20">
        <v>-5333</v>
      </c>
      <c r="N33" s="20">
        <v>8782</v>
      </c>
      <c r="O33" s="36"/>
      <c r="P33" s="36"/>
      <c r="Q33" s="36"/>
      <c r="R33" s="20"/>
      <c r="S33" s="20"/>
      <c r="T33" s="20"/>
      <c r="U33" s="20"/>
      <c r="V33" s="36"/>
      <c r="W33" s="36">
        <v>-16614</v>
      </c>
      <c r="X33" s="36">
        <v>1332669</v>
      </c>
      <c r="Y33" s="20">
        <v>-1349283</v>
      </c>
      <c r="Z33" s="21">
        <v>-101.24667115390243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-5531548</v>
      </c>
      <c r="D35" s="18"/>
      <c r="E35" s="19">
        <v>-2197498</v>
      </c>
      <c r="F35" s="20">
        <v>-2197498</v>
      </c>
      <c r="G35" s="20"/>
      <c r="H35" s="20"/>
      <c r="I35" s="20"/>
      <c r="J35" s="20"/>
      <c r="K35" s="20"/>
      <c r="L35" s="20"/>
      <c r="M35" s="20">
        <v>-1092407</v>
      </c>
      <c r="N35" s="20">
        <v>-1092407</v>
      </c>
      <c r="O35" s="20"/>
      <c r="P35" s="20"/>
      <c r="Q35" s="20"/>
      <c r="R35" s="20"/>
      <c r="S35" s="20"/>
      <c r="T35" s="20"/>
      <c r="U35" s="20"/>
      <c r="V35" s="20"/>
      <c r="W35" s="20">
        <v>-1092407</v>
      </c>
      <c r="X35" s="20">
        <v>-1098749</v>
      </c>
      <c r="Y35" s="20">
        <v>6342</v>
      </c>
      <c r="Z35" s="21">
        <v>-0.57720189051366599</v>
      </c>
      <c r="AA35" s="22">
        <v>-2197498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-5708486</v>
      </c>
      <c r="D36" s="26">
        <f>SUM(D31:D35)</f>
        <v>0</v>
      </c>
      <c r="E36" s="27">
        <f t="shared" si="2"/>
        <v>25479407</v>
      </c>
      <c r="F36" s="28">
        <f t="shared" si="2"/>
        <v>23302502</v>
      </c>
      <c r="G36" s="28">
        <f t="shared" si="2"/>
        <v>-696546</v>
      </c>
      <c r="H36" s="28">
        <f t="shared" si="2"/>
        <v>687146</v>
      </c>
      <c r="I36" s="28">
        <f t="shared" si="2"/>
        <v>-15996</v>
      </c>
      <c r="J36" s="28">
        <f t="shared" si="2"/>
        <v>-25396</v>
      </c>
      <c r="K36" s="28">
        <f t="shared" si="2"/>
        <v>16562</v>
      </c>
      <c r="L36" s="28">
        <f t="shared" si="2"/>
        <v>-2447</v>
      </c>
      <c r="M36" s="28">
        <f t="shared" si="2"/>
        <v>-1097740</v>
      </c>
      <c r="N36" s="28">
        <f t="shared" si="2"/>
        <v>-1083625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-1109021</v>
      </c>
      <c r="X36" s="28">
        <f t="shared" si="2"/>
        <v>233920</v>
      </c>
      <c r="Y36" s="28">
        <f t="shared" si="2"/>
        <v>-1342941</v>
      </c>
      <c r="Z36" s="29">
        <f>+IF(X36&lt;&gt;0,+(Y36/X36)*100,0)</f>
        <v>-574.10268467852256</v>
      </c>
      <c r="AA36" s="30">
        <f>SUM(AA31:AA35)</f>
        <v>23302502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135732481</v>
      </c>
      <c r="D38" s="32">
        <f>+D17+D27+D36</f>
        <v>0</v>
      </c>
      <c r="E38" s="33">
        <f t="shared" si="3"/>
        <v>54466331</v>
      </c>
      <c r="F38" s="2">
        <f t="shared" si="3"/>
        <v>48046145</v>
      </c>
      <c r="G38" s="2">
        <f t="shared" si="3"/>
        <v>19778815</v>
      </c>
      <c r="H38" s="2">
        <f t="shared" si="3"/>
        <v>31005378</v>
      </c>
      <c r="I38" s="2">
        <f t="shared" si="3"/>
        <v>4763219</v>
      </c>
      <c r="J38" s="2">
        <f t="shared" si="3"/>
        <v>55547412</v>
      </c>
      <c r="K38" s="2">
        <f t="shared" si="3"/>
        <v>10101365</v>
      </c>
      <c r="L38" s="2">
        <f t="shared" si="3"/>
        <v>3008780</v>
      </c>
      <c r="M38" s="2">
        <f t="shared" si="3"/>
        <v>9798796</v>
      </c>
      <c r="N38" s="2">
        <f t="shared" si="3"/>
        <v>22908941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78456353</v>
      </c>
      <c r="X38" s="2">
        <f t="shared" si="3"/>
        <v>6841293</v>
      </c>
      <c r="Y38" s="2">
        <f t="shared" si="3"/>
        <v>71615060</v>
      </c>
      <c r="Z38" s="34">
        <f>+IF(X38&lt;&gt;0,+(Y38/X38)*100,0)</f>
        <v>1046.8059181210335</v>
      </c>
      <c r="AA38" s="35">
        <f>+AA17+AA27+AA36</f>
        <v>48046145</v>
      </c>
    </row>
    <row r="39" spans="1:27" ht="13.5" x14ac:dyDescent="0.25">
      <c r="A39" s="23" t="s">
        <v>61</v>
      </c>
      <c r="B39" s="17"/>
      <c r="C39" s="32">
        <v>-22680482</v>
      </c>
      <c r="D39" s="32"/>
      <c r="E39" s="33">
        <v>308556140</v>
      </c>
      <c r="F39" s="2">
        <v>325897898</v>
      </c>
      <c r="G39" s="2">
        <v>340154933</v>
      </c>
      <c r="H39" s="2">
        <f>+G40+H60</f>
        <v>359933748</v>
      </c>
      <c r="I39" s="2">
        <f>+H40+I60</f>
        <v>390939126</v>
      </c>
      <c r="J39" s="2">
        <f>+G39</f>
        <v>340154933</v>
      </c>
      <c r="K39" s="2">
        <f>+I40+K60</f>
        <v>395702345</v>
      </c>
      <c r="L39" s="2">
        <f>+K40+L60</f>
        <v>405803710</v>
      </c>
      <c r="M39" s="2">
        <f>+L40+M60</f>
        <v>408812490</v>
      </c>
      <c r="N39" s="2">
        <f>+K39</f>
        <v>395702345</v>
      </c>
      <c r="O39" s="2">
        <f>+M40+O60</f>
        <v>418611286</v>
      </c>
      <c r="P39" s="2">
        <f>+O40+P60</f>
        <v>418611286</v>
      </c>
      <c r="Q39" s="2">
        <f>+P40+Q60</f>
        <v>418611286</v>
      </c>
      <c r="R39" s="2">
        <f>+O39</f>
        <v>418611286</v>
      </c>
      <c r="S39" s="2">
        <f>+Q40+S60</f>
        <v>418611286</v>
      </c>
      <c r="T39" s="2">
        <f>+S40+T60</f>
        <v>418611286</v>
      </c>
      <c r="U39" s="2">
        <f>+T40+U60</f>
        <v>418611286</v>
      </c>
      <c r="V39" s="2">
        <f>+S39</f>
        <v>418611286</v>
      </c>
      <c r="W39" s="2">
        <f>+G39</f>
        <v>340154933</v>
      </c>
      <c r="X39" s="2">
        <v>325897898</v>
      </c>
      <c r="Y39" s="2">
        <f>+W39-X39</f>
        <v>14257035</v>
      </c>
      <c r="Z39" s="34">
        <f>+IF(X39&lt;&gt;0,+(Y39/X39)*100,0)</f>
        <v>4.3746937576136196</v>
      </c>
      <c r="AA39" s="35">
        <v>325897898</v>
      </c>
    </row>
    <row r="40" spans="1:27" ht="13.5" x14ac:dyDescent="0.25">
      <c r="A40" s="41" t="s">
        <v>63</v>
      </c>
      <c r="B40" s="42" t="s">
        <v>62</v>
      </c>
      <c r="C40" s="43">
        <f>+C38+C39</f>
        <v>113051999</v>
      </c>
      <c r="D40" s="43">
        <f t="shared" ref="D40:AA40" si="4">+D38+D39</f>
        <v>0</v>
      </c>
      <c r="E40" s="44">
        <f t="shared" si="4"/>
        <v>363022471</v>
      </c>
      <c r="F40" s="45">
        <f t="shared" si="4"/>
        <v>373944043</v>
      </c>
      <c r="G40" s="45">
        <f t="shared" si="4"/>
        <v>359933748</v>
      </c>
      <c r="H40" s="45">
        <f t="shared" si="4"/>
        <v>390939126</v>
      </c>
      <c r="I40" s="45">
        <f t="shared" si="4"/>
        <v>395702345</v>
      </c>
      <c r="J40" s="45">
        <f>+I40</f>
        <v>395702345</v>
      </c>
      <c r="K40" s="45">
        <f t="shared" si="4"/>
        <v>405803710</v>
      </c>
      <c r="L40" s="45">
        <f t="shared" si="4"/>
        <v>408812490</v>
      </c>
      <c r="M40" s="45">
        <f t="shared" si="4"/>
        <v>418611286</v>
      </c>
      <c r="N40" s="45">
        <f>+M40</f>
        <v>418611286</v>
      </c>
      <c r="O40" s="45">
        <f t="shared" si="4"/>
        <v>418611286</v>
      </c>
      <c r="P40" s="45">
        <f t="shared" si="4"/>
        <v>418611286</v>
      </c>
      <c r="Q40" s="45">
        <f t="shared" si="4"/>
        <v>418611286</v>
      </c>
      <c r="R40" s="45">
        <f>+Q40</f>
        <v>418611286</v>
      </c>
      <c r="S40" s="45">
        <f t="shared" si="4"/>
        <v>418611286</v>
      </c>
      <c r="T40" s="45">
        <f t="shared" si="4"/>
        <v>418611286</v>
      </c>
      <c r="U40" s="45">
        <f t="shared" si="4"/>
        <v>418611286</v>
      </c>
      <c r="V40" s="45">
        <f>+U40</f>
        <v>418611286</v>
      </c>
      <c r="W40" s="45">
        <f>+V40</f>
        <v>418611286</v>
      </c>
      <c r="X40" s="45">
        <f t="shared" si="4"/>
        <v>332739191</v>
      </c>
      <c r="Y40" s="45">
        <f t="shared" si="4"/>
        <v>85872095</v>
      </c>
      <c r="Z40" s="46">
        <f>+IF(X40&lt;&gt;0,+(Y40/X40)*100,0)</f>
        <v>25.807628714226212</v>
      </c>
      <c r="AA40" s="47">
        <f t="shared" si="4"/>
        <v>373944043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340154933</v>
      </c>
      <c r="J60">
        <v>340154933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69124964</v>
      </c>
      <c r="D7" s="18"/>
      <c r="E7" s="19"/>
      <c r="F7" s="20"/>
      <c r="G7" s="20">
        <v>5313912</v>
      </c>
      <c r="H7" s="20">
        <v>4415990</v>
      </c>
      <c r="I7" s="20">
        <v>5607523</v>
      </c>
      <c r="J7" s="20">
        <v>15337425</v>
      </c>
      <c r="K7" s="20">
        <v>5699147</v>
      </c>
      <c r="L7" s="20">
        <v>5441972</v>
      </c>
      <c r="M7" s="20">
        <v>6058490</v>
      </c>
      <c r="N7" s="20">
        <v>17199609</v>
      </c>
      <c r="O7" s="20"/>
      <c r="P7" s="20"/>
      <c r="Q7" s="20"/>
      <c r="R7" s="20"/>
      <c r="S7" s="20"/>
      <c r="T7" s="20"/>
      <c r="U7" s="20"/>
      <c r="V7" s="20"/>
      <c r="W7" s="20">
        <v>32537034</v>
      </c>
      <c r="X7" s="20"/>
      <c r="Y7" s="20">
        <v>32537034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2682958</v>
      </c>
      <c r="D8" s="18"/>
      <c r="E8" s="19"/>
      <c r="F8" s="20"/>
      <c r="G8" s="20">
        <v>272961</v>
      </c>
      <c r="H8" s="20">
        <v>358769</v>
      </c>
      <c r="I8" s="20">
        <v>339022</v>
      </c>
      <c r="J8" s="20">
        <v>970752</v>
      </c>
      <c r="K8" s="20">
        <v>426636</v>
      </c>
      <c r="L8" s="20">
        <v>343047</v>
      </c>
      <c r="M8" s="20">
        <v>174038</v>
      </c>
      <c r="N8" s="20">
        <v>943721</v>
      </c>
      <c r="O8" s="20"/>
      <c r="P8" s="20"/>
      <c r="Q8" s="20"/>
      <c r="R8" s="20"/>
      <c r="S8" s="20"/>
      <c r="T8" s="20"/>
      <c r="U8" s="20"/>
      <c r="V8" s="20"/>
      <c r="W8" s="20">
        <v>1914473</v>
      </c>
      <c r="X8" s="20"/>
      <c r="Y8" s="20">
        <v>1914473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16770715</v>
      </c>
      <c r="D9" s="18"/>
      <c r="E9" s="19"/>
      <c r="F9" s="20"/>
      <c r="G9" s="20">
        <v>6107962</v>
      </c>
      <c r="H9" s="20"/>
      <c r="I9" s="20"/>
      <c r="J9" s="20">
        <v>6107962</v>
      </c>
      <c r="K9" s="20"/>
      <c r="L9" s="20"/>
      <c r="M9" s="20">
        <v>4886289</v>
      </c>
      <c r="N9" s="20">
        <v>4886289</v>
      </c>
      <c r="O9" s="20"/>
      <c r="P9" s="20"/>
      <c r="Q9" s="20"/>
      <c r="R9" s="20"/>
      <c r="S9" s="20"/>
      <c r="T9" s="20"/>
      <c r="U9" s="20"/>
      <c r="V9" s="20"/>
      <c r="W9" s="20">
        <v>10994251</v>
      </c>
      <c r="X9" s="20"/>
      <c r="Y9" s="20">
        <v>10994251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-211708</v>
      </c>
      <c r="L14" s="20">
        <v>-494138</v>
      </c>
      <c r="M14" s="20">
        <v>-138674</v>
      </c>
      <c r="N14" s="20">
        <v>-844520</v>
      </c>
      <c r="O14" s="20"/>
      <c r="P14" s="20"/>
      <c r="Q14" s="20"/>
      <c r="R14" s="20"/>
      <c r="S14" s="20"/>
      <c r="T14" s="20"/>
      <c r="U14" s="20"/>
      <c r="V14" s="20"/>
      <c r="W14" s="20">
        <v>-844520</v>
      </c>
      <c r="X14" s="20"/>
      <c r="Y14" s="20">
        <v>-844520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>
        <v>-113247</v>
      </c>
      <c r="N15" s="20">
        <v>-113247</v>
      </c>
      <c r="O15" s="20"/>
      <c r="P15" s="20"/>
      <c r="Q15" s="20"/>
      <c r="R15" s="20"/>
      <c r="S15" s="20"/>
      <c r="T15" s="20"/>
      <c r="U15" s="20"/>
      <c r="V15" s="20"/>
      <c r="W15" s="20">
        <v>-113247</v>
      </c>
      <c r="X15" s="20"/>
      <c r="Y15" s="20">
        <v>-113247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88578637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11694835</v>
      </c>
      <c r="H17" s="28">
        <f t="shared" si="0"/>
        <v>4774759</v>
      </c>
      <c r="I17" s="28">
        <f t="shared" si="0"/>
        <v>5946545</v>
      </c>
      <c r="J17" s="28">
        <f t="shared" si="0"/>
        <v>22416139</v>
      </c>
      <c r="K17" s="28">
        <f t="shared" si="0"/>
        <v>5914075</v>
      </c>
      <c r="L17" s="28">
        <f t="shared" si="0"/>
        <v>5290881</v>
      </c>
      <c r="M17" s="28">
        <f t="shared" si="0"/>
        <v>10866896</v>
      </c>
      <c r="N17" s="28">
        <f t="shared" si="0"/>
        <v>22071852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44487991</v>
      </c>
      <c r="X17" s="28">
        <f t="shared" si="0"/>
        <v>0</v>
      </c>
      <c r="Y17" s="28">
        <f t="shared" si="0"/>
        <v>44487991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-101080</v>
      </c>
      <c r="L26" s="20">
        <v>-46834</v>
      </c>
      <c r="M26" s="20">
        <v>-690922</v>
      </c>
      <c r="N26" s="20">
        <v>-838836</v>
      </c>
      <c r="O26" s="20"/>
      <c r="P26" s="20"/>
      <c r="Q26" s="20"/>
      <c r="R26" s="20"/>
      <c r="S26" s="20"/>
      <c r="T26" s="20"/>
      <c r="U26" s="20"/>
      <c r="V26" s="20"/>
      <c r="W26" s="20">
        <v>-838836</v>
      </c>
      <c r="X26" s="20"/>
      <c r="Y26" s="20">
        <v>-838836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-101080</v>
      </c>
      <c r="L27" s="28">
        <f t="shared" si="1"/>
        <v>-46834</v>
      </c>
      <c r="M27" s="28">
        <f t="shared" si="1"/>
        <v>-690922</v>
      </c>
      <c r="N27" s="28">
        <f t="shared" si="1"/>
        <v>-838836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-838836</v>
      </c>
      <c r="X27" s="28">
        <f t="shared" si="1"/>
        <v>0</v>
      </c>
      <c r="Y27" s="28">
        <f t="shared" si="1"/>
        <v>-838836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88578637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11694835</v>
      </c>
      <c r="H38" s="2">
        <f t="shared" si="3"/>
        <v>4774759</v>
      </c>
      <c r="I38" s="2">
        <f t="shared" si="3"/>
        <v>5946545</v>
      </c>
      <c r="J38" s="2">
        <f t="shared" si="3"/>
        <v>22416139</v>
      </c>
      <c r="K38" s="2">
        <f t="shared" si="3"/>
        <v>5812995</v>
      </c>
      <c r="L38" s="2">
        <f t="shared" si="3"/>
        <v>5244047</v>
      </c>
      <c r="M38" s="2">
        <f t="shared" si="3"/>
        <v>10175974</v>
      </c>
      <c r="N38" s="2">
        <f t="shared" si="3"/>
        <v>21233016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43649155</v>
      </c>
      <c r="X38" s="2">
        <f t="shared" si="3"/>
        <v>0</v>
      </c>
      <c r="Y38" s="2">
        <f t="shared" si="3"/>
        <v>43649155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11694835</v>
      </c>
      <c r="I39" s="2">
        <f>+H40+I60</f>
        <v>16469594</v>
      </c>
      <c r="J39" s="2">
        <f>+G39</f>
        <v>0</v>
      </c>
      <c r="K39" s="2">
        <f>+I40+K60</f>
        <v>22416139</v>
      </c>
      <c r="L39" s="2">
        <f>+K40+L60</f>
        <v>28229134</v>
      </c>
      <c r="M39" s="2">
        <f>+L40+M60</f>
        <v>33473181</v>
      </c>
      <c r="N39" s="2">
        <f>+K39</f>
        <v>22416139</v>
      </c>
      <c r="O39" s="2">
        <f>+M40+O60</f>
        <v>43649155</v>
      </c>
      <c r="P39" s="2">
        <f>+O40+P60</f>
        <v>43649155</v>
      </c>
      <c r="Q39" s="2">
        <f>+P40+Q60</f>
        <v>43649155</v>
      </c>
      <c r="R39" s="2">
        <f>+O39</f>
        <v>43649155</v>
      </c>
      <c r="S39" s="2">
        <f>+Q40+S60</f>
        <v>43649155</v>
      </c>
      <c r="T39" s="2">
        <f>+S40+T60</f>
        <v>43649155</v>
      </c>
      <c r="U39" s="2">
        <f>+T40+U60</f>
        <v>43649155</v>
      </c>
      <c r="V39" s="2">
        <f>+S39</f>
        <v>43649155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88578637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11694835</v>
      </c>
      <c r="H40" s="45">
        <f t="shared" si="4"/>
        <v>16469594</v>
      </c>
      <c r="I40" s="45">
        <f t="shared" si="4"/>
        <v>22416139</v>
      </c>
      <c r="J40" s="45">
        <f>+I40</f>
        <v>22416139</v>
      </c>
      <c r="K40" s="45">
        <f t="shared" si="4"/>
        <v>28229134</v>
      </c>
      <c r="L40" s="45">
        <f t="shared" si="4"/>
        <v>33473181</v>
      </c>
      <c r="M40" s="45">
        <f t="shared" si="4"/>
        <v>43649155</v>
      </c>
      <c r="N40" s="45">
        <f>+M40</f>
        <v>43649155</v>
      </c>
      <c r="O40" s="45">
        <f t="shared" si="4"/>
        <v>43649155</v>
      </c>
      <c r="P40" s="45">
        <f t="shared" si="4"/>
        <v>43649155</v>
      </c>
      <c r="Q40" s="45">
        <f t="shared" si="4"/>
        <v>43649155</v>
      </c>
      <c r="R40" s="45">
        <f>+Q40</f>
        <v>43649155</v>
      </c>
      <c r="S40" s="45">
        <f t="shared" si="4"/>
        <v>43649155</v>
      </c>
      <c r="T40" s="45">
        <f t="shared" si="4"/>
        <v>43649155</v>
      </c>
      <c r="U40" s="45">
        <f t="shared" si="4"/>
        <v>43649155</v>
      </c>
      <c r="V40" s="45">
        <f>+U40</f>
        <v>43649155</v>
      </c>
      <c r="W40" s="45">
        <f>+V40</f>
        <v>43649155</v>
      </c>
      <c r="X40" s="45">
        <f t="shared" si="4"/>
        <v>0</v>
      </c>
      <c r="Y40" s="45">
        <f t="shared" si="4"/>
        <v>43649155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20891443</v>
      </c>
      <c r="D7" s="18"/>
      <c r="E7" s="19">
        <v>122534335</v>
      </c>
      <c r="F7" s="20">
        <v>122534335</v>
      </c>
      <c r="G7" s="20">
        <v>1578790</v>
      </c>
      <c r="H7" s="20">
        <v>1215570</v>
      </c>
      <c r="I7" s="20">
        <v>1335730</v>
      </c>
      <c r="J7" s="20">
        <v>4130090</v>
      </c>
      <c r="K7" s="20">
        <v>1924665</v>
      </c>
      <c r="L7" s="20">
        <v>2036860</v>
      </c>
      <c r="M7" s="20">
        <v>1955249</v>
      </c>
      <c r="N7" s="20">
        <v>5916774</v>
      </c>
      <c r="O7" s="20"/>
      <c r="P7" s="20"/>
      <c r="Q7" s="20"/>
      <c r="R7" s="20"/>
      <c r="S7" s="20"/>
      <c r="T7" s="20"/>
      <c r="U7" s="20"/>
      <c r="V7" s="20"/>
      <c r="W7" s="20">
        <v>10046864</v>
      </c>
      <c r="X7" s="20">
        <v>61267164</v>
      </c>
      <c r="Y7" s="20">
        <v>-51220300</v>
      </c>
      <c r="Z7" s="21">
        <v>-83.601552048337012</v>
      </c>
      <c r="AA7" s="22">
        <v>122534335</v>
      </c>
    </row>
    <row r="8" spans="1:27" ht="13.5" x14ac:dyDescent="0.25">
      <c r="A8" s="23" t="s">
        <v>36</v>
      </c>
      <c r="B8" s="17" t="s">
        <v>32</v>
      </c>
      <c r="C8" s="18">
        <v>3588658</v>
      </c>
      <c r="D8" s="18"/>
      <c r="E8" s="19"/>
      <c r="F8" s="20"/>
      <c r="G8" s="20">
        <v>898602</v>
      </c>
      <c r="H8" s="20"/>
      <c r="I8" s="20"/>
      <c r="J8" s="20">
        <v>898602</v>
      </c>
      <c r="K8" s="20"/>
      <c r="L8" s="20"/>
      <c r="M8" s="20">
        <v>4883</v>
      </c>
      <c r="N8" s="20">
        <v>4883</v>
      </c>
      <c r="O8" s="20"/>
      <c r="P8" s="20"/>
      <c r="Q8" s="20"/>
      <c r="R8" s="20"/>
      <c r="S8" s="20"/>
      <c r="T8" s="20"/>
      <c r="U8" s="20"/>
      <c r="V8" s="20"/>
      <c r="W8" s="20">
        <v>903485</v>
      </c>
      <c r="X8" s="20"/>
      <c r="Y8" s="20">
        <v>903485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89569396</v>
      </c>
      <c r="D14" s="18"/>
      <c r="E14" s="19">
        <v>-14262989</v>
      </c>
      <c r="F14" s="20">
        <v>-14262989</v>
      </c>
      <c r="G14" s="20">
        <v>2628728</v>
      </c>
      <c r="H14" s="20">
        <v>2576140</v>
      </c>
      <c r="I14" s="20">
        <v>2614847</v>
      </c>
      <c r="J14" s="20">
        <v>7819715</v>
      </c>
      <c r="K14" s="20">
        <v>3040765</v>
      </c>
      <c r="L14" s="20">
        <v>2765201</v>
      </c>
      <c r="M14" s="20">
        <v>-3867589</v>
      </c>
      <c r="N14" s="20">
        <v>1938377</v>
      </c>
      <c r="O14" s="20"/>
      <c r="P14" s="20"/>
      <c r="Q14" s="20"/>
      <c r="R14" s="20"/>
      <c r="S14" s="20"/>
      <c r="T14" s="20"/>
      <c r="U14" s="20"/>
      <c r="V14" s="20"/>
      <c r="W14" s="20">
        <v>9758092</v>
      </c>
      <c r="X14" s="20">
        <v>-7131492</v>
      </c>
      <c r="Y14" s="20">
        <v>16889584</v>
      </c>
      <c r="Z14" s="21">
        <v>-236.83100254476904</v>
      </c>
      <c r="AA14" s="22">
        <v>-14262989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114049497</v>
      </c>
      <c r="D17" s="26">
        <f>SUM(D6:D16)</f>
        <v>0</v>
      </c>
      <c r="E17" s="27">
        <f t="shared" si="0"/>
        <v>108271346</v>
      </c>
      <c r="F17" s="28">
        <f t="shared" si="0"/>
        <v>108271346</v>
      </c>
      <c r="G17" s="28">
        <f t="shared" si="0"/>
        <v>5106120</v>
      </c>
      <c r="H17" s="28">
        <f t="shared" si="0"/>
        <v>3791710</v>
      </c>
      <c r="I17" s="28">
        <f t="shared" si="0"/>
        <v>3950577</v>
      </c>
      <c r="J17" s="28">
        <f t="shared" si="0"/>
        <v>12848407</v>
      </c>
      <c r="K17" s="28">
        <f t="shared" si="0"/>
        <v>4965430</v>
      </c>
      <c r="L17" s="28">
        <f t="shared" si="0"/>
        <v>4802061</v>
      </c>
      <c r="M17" s="28">
        <f t="shared" si="0"/>
        <v>-1907457</v>
      </c>
      <c r="N17" s="28">
        <f t="shared" si="0"/>
        <v>7860034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20708441</v>
      </c>
      <c r="X17" s="28">
        <f t="shared" si="0"/>
        <v>54135672</v>
      </c>
      <c r="Y17" s="28">
        <f t="shared" si="0"/>
        <v>-33427231</v>
      </c>
      <c r="Z17" s="29">
        <f>+IF(X17&lt;&gt;0,+(Y17/X17)*100,0)</f>
        <v>-61.747143362328629</v>
      </c>
      <c r="AA17" s="30">
        <f>SUM(AA6:AA16)</f>
        <v>108271346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177121</v>
      </c>
      <c r="D26" s="18"/>
      <c r="E26" s="19">
        <v>-3100000</v>
      </c>
      <c r="F26" s="20">
        <v>-3100000</v>
      </c>
      <c r="G26" s="20"/>
      <c r="H26" s="20"/>
      <c r="I26" s="20"/>
      <c r="J26" s="20"/>
      <c r="K26" s="20"/>
      <c r="L26" s="20">
        <v>-375988</v>
      </c>
      <c r="M26" s="20">
        <v>-238548</v>
      </c>
      <c r="N26" s="20">
        <v>-614536</v>
      </c>
      <c r="O26" s="20"/>
      <c r="P26" s="20"/>
      <c r="Q26" s="20"/>
      <c r="R26" s="20"/>
      <c r="S26" s="20"/>
      <c r="T26" s="20"/>
      <c r="U26" s="20"/>
      <c r="V26" s="20"/>
      <c r="W26" s="20">
        <v>-614536</v>
      </c>
      <c r="X26" s="20">
        <v>-2774998</v>
      </c>
      <c r="Y26" s="20">
        <v>2160462</v>
      </c>
      <c r="Z26" s="21">
        <v>-77.85454259786853</v>
      </c>
      <c r="AA26" s="22">
        <v>-3100000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177121</v>
      </c>
      <c r="D27" s="26">
        <f>SUM(D21:D26)</f>
        <v>0</v>
      </c>
      <c r="E27" s="27">
        <f t="shared" si="1"/>
        <v>-3100000</v>
      </c>
      <c r="F27" s="28">
        <f t="shared" si="1"/>
        <v>-3100000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-375988</v>
      </c>
      <c r="M27" s="28">
        <f t="shared" si="1"/>
        <v>-238548</v>
      </c>
      <c r="N27" s="28">
        <f t="shared" si="1"/>
        <v>-614536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-614536</v>
      </c>
      <c r="X27" s="28">
        <f t="shared" si="1"/>
        <v>-2774998</v>
      </c>
      <c r="Y27" s="28">
        <f t="shared" si="1"/>
        <v>2160462</v>
      </c>
      <c r="Z27" s="29">
        <f>+IF(X27&lt;&gt;0,+(Y27/X27)*100,0)</f>
        <v>-77.85454259786853</v>
      </c>
      <c r="AA27" s="30">
        <f>SUM(AA21:AA26)</f>
        <v>-3100000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-3000000</v>
      </c>
      <c r="D35" s="18"/>
      <c r="E35" s="19">
        <v>-1500000</v>
      </c>
      <c r="F35" s="20">
        <v>-1500000</v>
      </c>
      <c r="G35" s="20"/>
      <c r="H35" s="20"/>
      <c r="I35" s="20"/>
      <c r="J35" s="20"/>
      <c r="K35" s="20"/>
      <c r="L35" s="20"/>
      <c r="M35" s="20">
        <v>-1500000</v>
      </c>
      <c r="N35" s="20">
        <v>-1500000</v>
      </c>
      <c r="O35" s="20"/>
      <c r="P35" s="20"/>
      <c r="Q35" s="20"/>
      <c r="R35" s="20"/>
      <c r="S35" s="20"/>
      <c r="T35" s="20"/>
      <c r="U35" s="20"/>
      <c r="V35" s="20"/>
      <c r="W35" s="20">
        <v>-1500000</v>
      </c>
      <c r="X35" s="20">
        <v>-750000</v>
      </c>
      <c r="Y35" s="20">
        <v>-750000</v>
      </c>
      <c r="Z35" s="21">
        <v>100</v>
      </c>
      <c r="AA35" s="22">
        <v>-1500000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-3000000</v>
      </c>
      <c r="D36" s="26">
        <f>SUM(D31:D35)</f>
        <v>0</v>
      </c>
      <c r="E36" s="27">
        <f t="shared" si="2"/>
        <v>-1500000</v>
      </c>
      <c r="F36" s="28">
        <f t="shared" si="2"/>
        <v>-1500000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-1500000</v>
      </c>
      <c r="N36" s="28">
        <f t="shared" si="2"/>
        <v>-1500000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-1500000</v>
      </c>
      <c r="X36" s="28">
        <f t="shared" si="2"/>
        <v>-750000</v>
      </c>
      <c r="Y36" s="28">
        <f t="shared" si="2"/>
        <v>-750000</v>
      </c>
      <c r="Z36" s="29">
        <f>+IF(X36&lt;&gt;0,+(Y36/X36)*100,0)</f>
        <v>100</v>
      </c>
      <c r="AA36" s="30">
        <f>SUM(AA31:AA35)</f>
        <v>-1500000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111226618</v>
      </c>
      <c r="D38" s="32">
        <f>+D17+D27+D36</f>
        <v>0</v>
      </c>
      <c r="E38" s="33">
        <f t="shared" si="3"/>
        <v>103671346</v>
      </c>
      <c r="F38" s="2">
        <f t="shared" si="3"/>
        <v>103671346</v>
      </c>
      <c r="G38" s="2">
        <f t="shared" si="3"/>
        <v>5106120</v>
      </c>
      <c r="H38" s="2">
        <f t="shared" si="3"/>
        <v>3791710</v>
      </c>
      <c r="I38" s="2">
        <f t="shared" si="3"/>
        <v>3950577</v>
      </c>
      <c r="J38" s="2">
        <f t="shared" si="3"/>
        <v>12848407</v>
      </c>
      <c r="K38" s="2">
        <f t="shared" si="3"/>
        <v>4965430</v>
      </c>
      <c r="L38" s="2">
        <f t="shared" si="3"/>
        <v>4426073</v>
      </c>
      <c r="M38" s="2">
        <f t="shared" si="3"/>
        <v>-3646005</v>
      </c>
      <c r="N38" s="2">
        <f t="shared" si="3"/>
        <v>5745498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18593905</v>
      </c>
      <c r="X38" s="2">
        <f t="shared" si="3"/>
        <v>50610674</v>
      </c>
      <c r="Y38" s="2">
        <f t="shared" si="3"/>
        <v>-32016769</v>
      </c>
      <c r="Z38" s="34">
        <f>+IF(X38&lt;&gt;0,+(Y38/X38)*100,0)</f>
        <v>-63.260902235761577</v>
      </c>
      <c r="AA38" s="35">
        <f>+AA17+AA27+AA36</f>
        <v>103671346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5106120</v>
      </c>
      <c r="I39" s="2">
        <f>+H40+I60</f>
        <v>8897830</v>
      </c>
      <c r="J39" s="2">
        <f>+G39</f>
        <v>0</v>
      </c>
      <c r="K39" s="2">
        <f>+I40+K60</f>
        <v>12848407</v>
      </c>
      <c r="L39" s="2">
        <f>+K40+L60</f>
        <v>17813837</v>
      </c>
      <c r="M39" s="2">
        <f>+L40+M60</f>
        <v>22239910</v>
      </c>
      <c r="N39" s="2">
        <f>+K39</f>
        <v>12848407</v>
      </c>
      <c r="O39" s="2">
        <f>+M40+O60</f>
        <v>18593905</v>
      </c>
      <c r="P39" s="2">
        <f>+O40+P60</f>
        <v>18593905</v>
      </c>
      <c r="Q39" s="2">
        <f>+P40+Q60</f>
        <v>18593905</v>
      </c>
      <c r="R39" s="2">
        <f>+O39</f>
        <v>18593905</v>
      </c>
      <c r="S39" s="2">
        <f>+Q40+S60</f>
        <v>18593905</v>
      </c>
      <c r="T39" s="2">
        <f>+S40+T60</f>
        <v>18593905</v>
      </c>
      <c r="U39" s="2">
        <f>+T40+U60</f>
        <v>18593905</v>
      </c>
      <c r="V39" s="2">
        <f>+S39</f>
        <v>18593905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111226618</v>
      </c>
      <c r="D40" s="43">
        <f t="shared" ref="D40:AA40" si="4">+D38+D39</f>
        <v>0</v>
      </c>
      <c r="E40" s="44">
        <f t="shared" si="4"/>
        <v>103671346</v>
      </c>
      <c r="F40" s="45">
        <f t="shared" si="4"/>
        <v>103671346</v>
      </c>
      <c r="G40" s="45">
        <f t="shared" si="4"/>
        <v>5106120</v>
      </c>
      <c r="H40" s="45">
        <f t="shared" si="4"/>
        <v>8897830</v>
      </c>
      <c r="I40" s="45">
        <f t="shared" si="4"/>
        <v>12848407</v>
      </c>
      <c r="J40" s="45">
        <f>+I40</f>
        <v>12848407</v>
      </c>
      <c r="K40" s="45">
        <f t="shared" si="4"/>
        <v>17813837</v>
      </c>
      <c r="L40" s="45">
        <f t="shared" si="4"/>
        <v>22239910</v>
      </c>
      <c r="M40" s="45">
        <f t="shared" si="4"/>
        <v>18593905</v>
      </c>
      <c r="N40" s="45">
        <f>+M40</f>
        <v>18593905</v>
      </c>
      <c r="O40" s="45">
        <f t="shared" si="4"/>
        <v>18593905</v>
      </c>
      <c r="P40" s="45">
        <f t="shared" si="4"/>
        <v>18593905</v>
      </c>
      <c r="Q40" s="45">
        <f t="shared" si="4"/>
        <v>18593905</v>
      </c>
      <c r="R40" s="45">
        <f>+Q40</f>
        <v>18593905</v>
      </c>
      <c r="S40" s="45">
        <f t="shared" si="4"/>
        <v>18593905</v>
      </c>
      <c r="T40" s="45">
        <f t="shared" si="4"/>
        <v>18593905</v>
      </c>
      <c r="U40" s="45">
        <f t="shared" si="4"/>
        <v>18593905</v>
      </c>
      <c r="V40" s="45">
        <f>+U40</f>
        <v>18593905</v>
      </c>
      <c r="W40" s="45">
        <f>+V40</f>
        <v>18593905</v>
      </c>
      <c r="X40" s="45">
        <f t="shared" si="4"/>
        <v>50610674</v>
      </c>
      <c r="Y40" s="45">
        <f t="shared" si="4"/>
        <v>-32016769</v>
      </c>
      <c r="Z40" s="46">
        <f>+IF(X40&lt;&gt;0,+(Y40/X40)*100,0)</f>
        <v>-63.260902235761577</v>
      </c>
      <c r="AA40" s="47">
        <f t="shared" si="4"/>
        <v>103671346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561458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366</v>
      </c>
      <c r="F8" s="20">
        <v>366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</v>
      </c>
      <c r="Y8" s="20">
        <v>-180</v>
      </c>
      <c r="Z8" s="21">
        <v>-100</v>
      </c>
      <c r="AA8" s="22">
        <v>366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561458</v>
      </c>
      <c r="D17" s="26">
        <f>SUM(D6:D16)</f>
        <v>0</v>
      </c>
      <c r="E17" s="27">
        <f t="shared" si="0"/>
        <v>366</v>
      </c>
      <c r="F17" s="28">
        <f t="shared" si="0"/>
        <v>366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</v>
      </c>
      <c r="Y17" s="28">
        <f t="shared" si="0"/>
        <v>-180</v>
      </c>
      <c r="Z17" s="29">
        <f>+IF(X17&lt;&gt;0,+(Y17/X17)*100,0)</f>
        <v>-100</v>
      </c>
      <c r="AA17" s="30">
        <f>SUM(AA6:AA16)</f>
        <v>366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-21135257</v>
      </c>
      <c r="F26" s="20">
        <v>-21135257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-10567622</v>
      </c>
      <c r="Y26" s="20">
        <v>10567622</v>
      </c>
      <c r="Z26" s="21">
        <v>-100</v>
      </c>
      <c r="AA26" s="22">
        <v>-21135257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-21135257</v>
      </c>
      <c r="F27" s="28">
        <f t="shared" si="1"/>
        <v>-21135257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-10567622</v>
      </c>
      <c r="Y27" s="28">
        <f t="shared" si="1"/>
        <v>10567622</v>
      </c>
      <c r="Z27" s="29">
        <f>+IF(X27&lt;&gt;0,+(Y27/X27)*100,0)</f>
        <v>-100</v>
      </c>
      <c r="AA27" s="30">
        <f>SUM(AA21:AA26)</f>
        <v>-21135257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561458</v>
      </c>
      <c r="D38" s="32">
        <f>+D17+D27+D36</f>
        <v>0</v>
      </c>
      <c r="E38" s="33">
        <f t="shared" si="3"/>
        <v>-21134891</v>
      </c>
      <c r="F38" s="2">
        <f t="shared" si="3"/>
        <v>-21134891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-10567442</v>
      </c>
      <c r="Y38" s="2">
        <f t="shared" si="3"/>
        <v>10567442</v>
      </c>
      <c r="Z38" s="34">
        <f>+IF(X38&lt;&gt;0,+(Y38/X38)*100,0)</f>
        <v>-100</v>
      </c>
      <c r="AA38" s="35">
        <f>+AA17+AA27+AA36</f>
        <v>-21134891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561458</v>
      </c>
      <c r="D40" s="43">
        <f t="shared" ref="D40:AA40" si="4">+D38+D39</f>
        <v>0</v>
      </c>
      <c r="E40" s="44">
        <f t="shared" si="4"/>
        <v>-21134891</v>
      </c>
      <c r="F40" s="45">
        <f t="shared" si="4"/>
        <v>-21134891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-10567442</v>
      </c>
      <c r="Y40" s="45">
        <f t="shared" si="4"/>
        <v>10567442</v>
      </c>
      <c r="Z40" s="46">
        <f>+IF(X40&lt;&gt;0,+(Y40/X40)*100,0)</f>
        <v>-100</v>
      </c>
      <c r="AA40" s="47">
        <f t="shared" si="4"/>
        <v>-21134891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103264459</v>
      </c>
      <c r="D7" s="18"/>
      <c r="E7" s="19">
        <v>108359</v>
      </c>
      <c r="F7" s="20">
        <v>108359</v>
      </c>
      <c r="G7" s="20">
        <v>10226335</v>
      </c>
      <c r="H7" s="20">
        <v>6217611</v>
      </c>
      <c r="I7" s="20">
        <v>690</v>
      </c>
      <c r="J7" s="20">
        <v>16444636</v>
      </c>
      <c r="K7" s="20">
        <v>126</v>
      </c>
      <c r="L7" s="20">
        <v>126</v>
      </c>
      <c r="M7" s="20">
        <v>252</v>
      </c>
      <c r="N7" s="20">
        <v>504</v>
      </c>
      <c r="O7" s="20"/>
      <c r="P7" s="20"/>
      <c r="Q7" s="20"/>
      <c r="R7" s="20"/>
      <c r="S7" s="20"/>
      <c r="T7" s="20"/>
      <c r="U7" s="20"/>
      <c r="V7" s="20"/>
      <c r="W7" s="20">
        <v>16445140</v>
      </c>
      <c r="X7" s="20">
        <v>1891</v>
      </c>
      <c r="Y7" s="20">
        <v>16443249</v>
      </c>
      <c r="Z7" s="21">
        <v>869553.09360126918</v>
      </c>
      <c r="AA7" s="22">
        <v>108359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90817</v>
      </c>
      <c r="F8" s="20">
        <v>90817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27676</v>
      </c>
      <c r="Y8" s="20">
        <v>-27676</v>
      </c>
      <c r="Z8" s="21">
        <v>-100</v>
      </c>
      <c r="AA8" s="22">
        <v>90817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-12973</v>
      </c>
      <c r="D14" s="18"/>
      <c r="E14" s="19"/>
      <c r="F14" s="20"/>
      <c r="G14" s="20">
        <v>15255</v>
      </c>
      <c r="H14" s="20">
        <v>14107</v>
      </c>
      <c r="I14" s="20">
        <v>10598</v>
      </c>
      <c r="J14" s="20">
        <v>39960</v>
      </c>
      <c r="K14" s="20">
        <v>32928</v>
      </c>
      <c r="L14" s="20">
        <v>-689961</v>
      </c>
      <c r="M14" s="20">
        <v>-4161367</v>
      </c>
      <c r="N14" s="20">
        <v>-4818400</v>
      </c>
      <c r="O14" s="20"/>
      <c r="P14" s="20"/>
      <c r="Q14" s="20"/>
      <c r="R14" s="20"/>
      <c r="S14" s="20"/>
      <c r="T14" s="20"/>
      <c r="U14" s="20"/>
      <c r="V14" s="20"/>
      <c r="W14" s="20">
        <v>-4778440</v>
      </c>
      <c r="X14" s="20"/>
      <c r="Y14" s="20">
        <v>-4778440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103251486</v>
      </c>
      <c r="D17" s="26">
        <f>SUM(D6:D16)</f>
        <v>0</v>
      </c>
      <c r="E17" s="27">
        <f t="shared" si="0"/>
        <v>199176</v>
      </c>
      <c r="F17" s="28">
        <f t="shared" si="0"/>
        <v>199176</v>
      </c>
      <c r="G17" s="28">
        <f t="shared" si="0"/>
        <v>10241590</v>
      </c>
      <c r="H17" s="28">
        <f t="shared" si="0"/>
        <v>6231718</v>
      </c>
      <c r="I17" s="28">
        <f t="shared" si="0"/>
        <v>11288</v>
      </c>
      <c r="J17" s="28">
        <f t="shared" si="0"/>
        <v>16484596</v>
      </c>
      <c r="K17" s="28">
        <f t="shared" si="0"/>
        <v>33054</v>
      </c>
      <c r="L17" s="28">
        <f t="shared" si="0"/>
        <v>-689835</v>
      </c>
      <c r="M17" s="28">
        <f t="shared" si="0"/>
        <v>-4161115</v>
      </c>
      <c r="N17" s="28">
        <f t="shared" si="0"/>
        <v>-4817896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11666700</v>
      </c>
      <c r="X17" s="28">
        <f t="shared" si="0"/>
        <v>29567</v>
      </c>
      <c r="Y17" s="28">
        <f t="shared" si="0"/>
        <v>11637133</v>
      </c>
      <c r="Z17" s="29">
        <f>+IF(X17&lt;&gt;0,+(Y17/X17)*100,0)</f>
        <v>39358.517942300539</v>
      </c>
      <c r="AA17" s="30">
        <f>SUM(AA6:AA16)</f>
        <v>199176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202886</v>
      </c>
      <c r="D23" s="40"/>
      <c r="E23" s="19">
        <v>-41876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-20938</v>
      </c>
      <c r="Y23" s="36">
        <v>20938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-79850000</v>
      </c>
      <c r="F26" s="20">
        <v>-99688546</v>
      </c>
      <c r="G26" s="20"/>
      <c r="H26" s="20"/>
      <c r="I26" s="20"/>
      <c r="J26" s="20"/>
      <c r="K26" s="20"/>
      <c r="L26" s="20">
        <v>-4091303</v>
      </c>
      <c r="M26" s="20">
        <v>-4807550</v>
      </c>
      <c r="N26" s="20">
        <v>-8898853</v>
      </c>
      <c r="O26" s="20"/>
      <c r="P26" s="20"/>
      <c r="Q26" s="20"/>
      <c r="R26" s="20"/>
      <c r="S26" s="20"/>
      <c r="T26" s="20"/>
      <c r="U26" s="20"/>
      <c r="V26" s="20"/>
      <c r="W26" s="20">
        <v>-8898853</v>
      </c>
      <c r="X26" s="20">
        <v>-46327354</v>
      </c>
      <c r="Y26" s="20">
        <v>37428501</v>
      </c>
      <c r="Z26" s="21">
        <v>-80.791363564601596</v>
      </c>
      <c r="AA26" s="22">
        <v>-99688546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202886</v>
      </c>
      <c r="D27" s="26">
        <f>SUM(D21:D26)</f>
        <v>0</v>
      </c>
      <c r="E27" s="27">
        <f t="shared" si="1"/>
        <v>-79891876</v>
      </c>
      <c r="F27" s="28">
        <f t="shared" si="1"/>
        <v>-99688546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-4091303</v>
      </c>
      <c r="M27" s="28">
        <f t="shared" si="1"/>
        <v>-4807550</v>
      </c>
      <c r="N27" s="28">
        <f t="shared" si="1"/>
        <v>-8898853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-8898853</v>
      </c>
      <c r="X27" s="28">
        <f t="shared" si="1"/>
        <v>-46348292</v>
      </c>
      <c r="Y27" s="28">
        <f t="shared" si="1"/>
        <v>37449439</v>
      </c>
      <c r="Z27" s="29">
        <f>+IF(X27&lt;&gt;0,+(Y27/X27)*100,0)</f>
        <v>-80.800041132044313</v>
      </c>
      <c r="AA27" s="30">
        <f>SUM(AA21:AA26)</f>
        <v>-99688546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10750546</v>
      </c>
      <c r="D33" s="18"/>
      <c r="E33" s="19"/>
      <c r="F33" s="20"/>
      <c r="G33" s="20"/>
      <c r="H33" s="36"/>
      <c r="I33" s="36"/>
      <c r="J33" s="36"/>
      <c r="K33" s="20"/>
      <c r="L33" s="20">
        <v>11347036</v>
      </c>
      <c r="M33" s="20">
        <v>-11347036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5375273</v>
      </c>
      <c r="Y33" s="20">
        <v>-5375273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-5895618</v>
      </c>
      <c r="N35" s="20">
        <v>-5895618</v>
      </c>
      <c r="O35" s="20"/>
      <c r="P35" s="20"/>
      <c r="Q35" s="20"/>
      <c r="R35" s="20"/>
      <c r="S35" s="20"/>
      <c r="T35" s="20"/>
      <c r="U35" s="20"/>
      <c r="V35" s="20"/>
      <c r="W35" s="20">
        <v>-5895618</v>
      </c>
      <c r="X35" s="20"/>
      <c r="Y35" s="20">
        <v>-5895618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10750546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11347036</v>
      </c>
      <c r="M36" s="28">
        <f t="shared" si="2"/>
        <v>-17242654</v>
      </c>
      <c r="N36" s="28">
        <f t="shared" si="2"/>
        <v>-5895618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-5895618</v>
      </c>
      <c r="X36" s="28">
        <f t="shared" si="2"/>
        <v>5375273</v>
      </c>
      <c r="Y36" s="28">
        <f t="shared" si="2"/>
        <v>-11270891</v>
      </c>
      <c r="Z36" s="29">
        <f>+IF(X36&lt;&gt;0,+(Y36/X36)*100,0)</f>
        <v>-209.68034553779873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114204918</v>
      </c>
      <c r="D38" s="32">
        <f>+D17+D27+D36</f>
        <v>0</v>
      </c>
      <c r="E38" s="33">
        <f t="shared" si="3"/>
        <v>-79692700</v>
      </c>
      <c r="F38" s="2">
        <f t="shared" si="3"/>
        <v>-99489370</v>
      </c>
      <c r="G38" s="2">
        <f t="shared" si="3"/>
        <v>10241590</v>
      </c>
      <c r="H38" s="2">
        <f t="shared" si="3"/>
        <v>6231718</v>
      </c>
      <c r="I38" s="2">
        <f t="shared" si="3"/>
        <v>11288</v>
      </c>
      <c r="J38" s="2">
        <f t="shared" si="3"/>
        <v>16484596</v>
      </c>
      <c r="K38" s="2">
        <f t="shared" si="3"/>
        <v>33054</v>
      </c>
      <c r="L38" s="2">
        <f t="shared" si="3"/>
        <v>6565898</v>
      </c>
      <c r="M38" s="2">
        <f t="shared" si="3"/>
        <v>-26211319</v>
      </c>
      <c r="N38" s="2">
        <f t="shared" si="3"/>
        <v>-19612367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-3127771</v>
      </c>
      <c r="X38" s="2">
        <f t="shared" si="3"/>
        <v>-40943452</v>
      </c>
      <c r="Y38" s="2">
        <f t="shared" si="3"/>
        <v>37815681</v>
      </c>
      <c r="Z38" s="34">
        <f>+IF(X38&lt;&gt;0,+(Y38/X38)*100,0)</f>
        <v>-92.360754046825363</v>
      </c>
      <c r="AA38" s="35">
        <f>+AA17+AA27+AA36</f>
        <v>-99489370</v>
      </c>
    </row>
    <row r="39" spans="1:27" ht="13.5" x14ac:dyDescent="0.25">
      <c r="A39" s="23" t="s">
        <v>61</v>
      </c>
      <c r="B39" s="17"/>
      <c r="C39" s="32">
        <v>122390059</v>
      </c>
      <c r="D39" s="32"/>
      <c r="E39" s="33">
        <v>122390059</v>
      </c>
      <c r="F39" s="2">
        <v>122390059</v>
      </c>
      <c r="G39" s="2"/>
      <c r="H39" s="2">
        <f>+G40+H60</f>
        <v>10241590</v>
      </c>
      <c r="I39" s="2">
        <f>+H40+I60</f>
        <v>16473308</v>
      </c>
      <c r="J39" s="2">
        <f>+G39</f>
        <v>0</v>
      </c>
      <c r="K39" s="2">
        <f>+I40+K60</f>
        <v>16484596</v>
      </c>
      <c r="L39" s="2">
        <f>+K40+L60</f>
        <v>707918231</v>
      </c>
      <c r="M39" s="2">
        <f>+L40+M60</f>
        <v>714484129</v>
      </c>
      <c r="N39" s="2">
        <f>+K39</f>
        <v>16484596</v>
      </c>
      <c r="O39" s="2">
        <f>+M40+O60</f>
        <v>688272810</v>
      </c>
      <c r="P39" s="2">
        <f>+O40+P60</f>
        <v>688272810</v>
      </c>
      <c r="Q39" s="2">
        <f>+P40+Q60</f>
        <v>688272810</v>
      </c>
      <c r="R39" s="2">
        <f>+O39</f>
        <v>688272810</v>
      </c>
      <c r="S39" s="2">
        <f>+Q40+S60</f>
        <v>688272810</v>
      </c>
      <c r="T39" s="2">
        <f>+S40+T60</f>
        <v>688272810</v>
      </c>
      <c r="U39" s="2">
        <f>+T40+U60</f>
        <v>688272810</v>
      </c>
      <c r="V39" s="2">
        <f>+S39</f>
        <v>688272810</v>
      </c>
      <c r="W39" s="2">
        <f>+G39</f>
        <v>0</v>
      </c>
      <c r="X39" s="2">
        <v>122390059</v>
      </c>
      <c r="Y39" s="2">
        <f>+W39-X39</f>
        <v>-122390059</v>
      </c>
      <c r="Z39" s="34">
        <f>+IF(X39&lt;&gt;0,+(Y39/X39)*100,0)</f>
        <v>-100</v>
      </c>
      <c r="AA39" s="35">
        <v>122390059</v>
      </c>
    </row>
    <row r="40" spans="1:27" ht="13.5" x14ac:dyDescent="0.25">
      <c r="A40" s="41" t="s">
        <v>63</v>
      </c>
      <c r="B40" s="42" t="s">
        <v>62</v>
      </c>
      <c r="C40" s="43">
        <f>+C38+C39</f>
        <v>236594977</v>
      </c>
      <c r="D40" s="43">
        <f t="shared" ref="D40:AA40" si="4">+D38+D39</f>
        <v>0</v>
      </c>
      <c r="E40" s="44">
        <f t="shared" si="4"/>
        <v>42697359</v>
      </c>
      <c r="F40" s="45">
        <f t="shared" si="4"/>
        <v>22900689</v>
      </c>
      <c r="G40" s="45">
        <f t="shared" si="4"/>
        <v>10241590</v>
      </c>
      <c r="H40" s="45">
        <f t="shared" si="4"/>
        <v>16473308</v>
      </c>
      <c r="I40" s="45">
        <f t="shared" si="4"/>
        <v>16484596</v>
      </c>
      <c r="J40" s="45">
        <f>+I40</f>
        <v>16484596</v>
      </c>
      <c r="K40" s="45">
        <f t="shared" si="4"/>
        <v>16517650</v>
      </c>
      <c r="L40" s="45">
        <f t="shared" si="4"/>
        <v>714484129</v>
      </c>
      <c r="M40" s="45">
        <f t="shared" si="4"/>
        <v>688272810</v>
      </c>
      <c r="N40" s="45">
        <f>+M40</f>
        <v>688272810</v>
      </c>
      <c r="O40" s="45">
        <f t="shared" si="4"/>
        <v>688272810</v>
      </c>
      <c r="P40" s="45">
        <f t="shared" si="4"/>
        <v>688272810</v>
      </c>
      <c r="Q40" s="45">
        <f t="shared" si="4"/>
        <v>688272810</v>
      </c>
      <c r="R40" s="45">
        <f>+Q40</f>
        <v>688272810</v>
      </c>
      <c r="S40" s="45">
        <f t="shared" si="4"/>
        <v>688272810</v>
      </c>
      <c r="T40" s="45">
        <f t="shared" si="4"/>
        <v>688272810</v>
      </c>
      <c r="U40" s="45">
        <f t="shared" si="4"/>
        <v>688272810</v>
      </c>
      <c r="V40" s="45">
        <f>+U40</f>
        <v>688272810</v>
      </c>
      <c r="W40" s="45">
        <f>+V40</f>
        <v>688272810</v>
      </c>
      <c r="X40" s="45">
        <f t="shared" si="4"/>
        <v>81446607</v>
      </c>
      <c r="Y40" s="45">
        <f t="shared" si="4"/>
        <v>-84574378</v>
      </c>
      <c r="Z40" s="46">
        <f>+IF(X40&lt;&gt;0,+(Y40/X40)*100,0)</f>
        <v>-103.8402717009439</v>
      </c>
      <c r="AA40" s="47">
        <f t="shared" si="4"/>
        <v>22900689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691400581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1170964</v>
      </c>
      <c r="D7" s="18"/>
      <c r="E7" s="19"/>
      <c r="F7" s="20"/>
      <c r="G7" s="20">
        <v>517</v>
      </c>
      <c r="H7" s="20"/>
      <c r="I7" s="20">
        <v>1200</v>
      </c>
      <c r="J7" s="20">
        <v>1717</v>
      </c>
      <c r="K7" s="20"/>
      <c r="L7" s="20">
        <v>1743</v>
      </c>
      <c r="M7" s="20">
        <v>543</v>
      </c>
      <c r="N7" s="20">
        <v>2286</v>
      </c>
      <c r="O7" s="20"/>
      <c r="P7" s="20"/>
      <c r="Q7" s="20"/>
      <c r="R7" s="20"/>
      <c r="S7" s="20"/>
      <c r="T7" s="20"/>
      <c r="U7" s="20"/>
      <c r="V7" s="20"/>
      <c r="W7" s="20">
        <v>4003</v>
      </c>
      <c r="X7" s="20"/>
      <c r="Y7" s="20">
        <v>4003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1231419</v>
      </c>
      <c r="D8" s="18"/>
      <c r="E8" s="19"/>
      <c r="F8" s="20"/>
      <c r="G8" s="20">
        <v>12943</v>
      </c>
      <c r="H8" s="20"/>
      <c r="I8" s="20"/>
      <c r="J8" s="20">
        <v>12943</v>
      </c>
      <c r="K8" s="20"/>
      <c r="L8" s="20"/>
      <c r="M8" s="20">
        <v>3004</v>
      </c>
      <c r="N8" s="20">
        <v>3004</v>
      </c>
      <c r="O8" s="20"/>
      <c r="P8" s="20"/>
      <c r="Q8" s="20"/>
      <c r="R8" s="20"/>
      <c r="S8" s="20"/>
      <c r="T8" s="20"/>
      <c r="U8" s="20"/>
      <c r="V8" s="20"/>
      <c r="W8" s="20">
        <v>15947</v>
      </c>
      <c r="X8" s="20"/>
      <c r="Y8" s="20">
        <v>15947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1781104</v>
      </c>
      <c r="D14" s="18"/>
      <c r="E14" s="19"/>
      <c r="F14" s="20"/>
      <c r="G14" s="20"/>
      <c r="H14" s="20">
        <v>517</v>
      </c>
      <c r="I14" s="20">
        <v>1508689</v>
      </c>
      <c r="J14" s="20">
        <v>1509206</v>
      </c>
      <c r="K14" s="20"/>
      <c r="L14" s="20">
        <v>-733436</v>
      </c>
      <c r="M14" s="20">
        <v>-579667</v>
      </c>
      <c r="N14" s="20">
        <v>-1313103</v>
      </c>
      <c r="O14" s="20"/>
      <c r="P14" s="20"/>
      <c r="Q14" s="20"/>
      <c r="R14" s="20"/>
      <c r="S14" s="20"/>
      <c r="T14" s="20"/>
      <c r="U14" s="20"/>
      <c r="V14" s="20"/>
      <c r="W14" s="20">
        <v>196103</v>
      </c>
      <c r="X14" s="20"/>
      <c r="Y14" s="20">
        <v>196103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4183487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13460</v>
      </c>
      <c r="H17" s="28">
        <f t="shared" si="0"/>
        <v>517</v>
      </c>
      <c r="I17" s="28">
        <f t="shared" si="0"/>
        <v>1509889</v>
      </c>
      <c r="J17" s="28">
        <f t="shared" si="0"/>
        <v>1523866</v>
      </c>
      <c r="K17" s="28">
        <f t="shared" si="0"/>
        <v>0</v>
      </c>
      <c r="L17" s="28">
        <f t="shared" si="0"/>
        <v>-731693</v>
      </c>
      <c r="M17" s="28">
        <f t="shared" si="0"/>
        <v>-576120</v>
      </c>
      <c r="N17" s="28">
        <f t="shared" si="0"/>
        <v>-1307813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216053</v>
      </c>
      <c r="X17" s="28">
        <f t="shared" si="0"/>
        <v>0</v>
      </c>
      <c r="Y17" s="28">
        <f t="shared" si="0"/>
        <v>216053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-7307887</v>
      </c>
      <c r="F26" s="20">
        <v>-6307887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-1219200</v>
      </c>
      <c r="Y26" s="20">
        <v>1219200</v>
      </c>
      <c r="Z26" s="21">
        <v>-100</v>
      </c>
      <c r="AA26" s="22">
        <v>-6307887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-7307887</v>
      </c>
      <c r="F27" s="28">
        <f t="shared" si="1"/>
        <v>-6307887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-1219200</v>
      </c>
      <c r="Y27" s="28">
        <f t="shared" si="1"/>
        <v>1219200</v>
      </c>
      <c r="Z27" s="29">
        <f>+IF(X27&lt;&gt;0,+(Y27/X27)*100,0)</f>
        <v>-100</v>
      </c>
      <c r="AA27" s="30">
        <f>SUM(AA21:AA26)</f>
        <v>-6307887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4183487</v>
      </c>
      <c r="D38" s="32">
        <f>+D17+D27+D36</f>
        <v>0</v>
      </c>
      <c r="E38" s="33">
        <f t="shared" si="3"/>
        <v>-7307887</v>
      </c>
      <c r="F38" s="2">
        <f t="shared" si="3"/>
        <v>-6307887</v>
      </c>
      <c r="G38" s="2">
        <f t="shared" si="3"/>
        <v>13460</v>
      </c>
      <c r="H38" s="2">
        <f t="shared" si="3"/>
        <v>517</v>
      </c>
      <c r="I38" s="2">
        <f t="shared" si="3"/>
        <v>1509889</v>
      </c>
      <c r="J38" s="2">
        <f t="shared" si="3"/>
        <v>1523866</v>
      </c>
      <c r="K38" s="2">
        <f t="shared" si="3"/>
        <v>0</v>
      </c>
      <c r="L38" s="2">
        <f t="shared" si="3"/>
        <v>-731693</v>
      </c>
      <c r="M38" s="2">
        <f t="shared" si="3"/>
        <v>-576120</v>
      </c>
      <c r="N38" s="2">
        <f t="shared" si="3"/>
        <v>-1307813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216053</v>
      </c>
      <c r="X38" s="2">
        <f t="shared" si="3"/>
        <v>-1219200</v>
      </c>
      <c r="Y38" s="2">
        <f t="shared" si="3"/>
        <v>1435253</v>
      </c>
      <c r="Z38" s="34">
        <f>+IF(X38&lt;&gt;0,+(Y38/X38)*100,0)</f>
        <v>-117.72088254593176</v>
      </c>
      <c r="AA38" s="35">
        <f>+AA17+AA27+AA36</f>
        <v>-6307887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13460</v>
      </c>
      <c r="I39" s="2">
        <f>+H40+I60</f>
        <v>13977</v>
      </c>
      <c r="J39" s="2">
        <f>+G39</f>
        <v>0</v>
      </c>
      <c r="K39" s="2">
        <f>+I40+K60</f>
        <v>1523866</v>
      </c>
      <c r="L39" s="2">
        <f>+K40+L60</f>
        <v>1523866</v>
      </c>
      <c r="M39" s="2">
        <f>+L40+M60</f>
        <v>792173</v>
      </c>
      <c r="N39" s="2">
        <f>+K39</f>
        <v>1523866</v>
      </c>
      <c r="O39" s="2">
        <f>+M40+O60</f>
        <v>216053</v>
      </c>
      <c r="P39" s="2">
        <f>+O40+P60</f>
        <v>216053</v>
      </c>
      <c r="Q39" s="2">
        <f>+P40+Q60</f>
        <v>216053</v>
      </c>
      <c r="R39" s="2">
        <f>+O39</f>
        <v>216053</v>
      </c>
      <c r="S39" s="2">
        <f>+Q40+S60</f>
        <v>216053</v>
      </c>
      <c r="T39" s="2">
        <f>+S40+T60</f>
        <v>216053</v>
      </c>
      <c r="U39" s="2">
        <f>+T40+U60</f>
        <v>216053</v>
      </c>
      <c r="V39" s="2">
        <f>+S39</f>
        <v>216053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4183487</v>
      </c>
      <c r="D40" s="43">
        <f t="shared" ref="D40:AA40" si="4">+D38+D39</f>
        <v>0</v>
      </c>
      <c r="E40" s="44">
        <f t="shared" si="4"/>
        <v>-7307887</v>
      </c>
      <c r="F40" s="45">
        <f t="shared" si="4"/>
        <v>-6307887</v>
      </c>
      <c r="G40" s="45">
        <f t="shared" si="4"/>
        <v>13460</v>
      </c>
      <c r="H40" s="45">
        <f t="shared" si="4"/>
        <v>13977</v>
      </c>
      <c r="I40" s="45">
        <f t="shared" si="4"/>
        <v>1523866</v>
      </c>
      <c r="J40" s="45">
        <f>+I40</f>
        <v>1523866</v>
      </c>
      <c r="K40" s="45">
        <f t="shared" si="4"/>
        <v>1523866</v>
      </c>
      <c r="L40" s="45">
        <f t="shared" si="4"/>
        <v>792173</v>
      </c>
      <c r="M40" s="45">
        <f t="shared" si="4"/>
        <v>216053</v>
      </c>
      <c r="N40" s="45">
        <f>+M40</f>
        <v>216053</v>
      </c>
      <c r="O40" s="45">
        <f t="shared" si="4"/>
        <v>216053</v>
      </c>
      <c r="P40" s="45">
        <f t="shared" si="4"/>
        <v>216053</v>
      </c>
      <c r="Q40" s="45">
        <f t="shared" si="4"/>
        <v>216053</v>
      </c>
      <c r="R40" s="45">
        <f>+Q40</f>
        <v>216053</v>
      </c>
      <c r="S40" s="45">
        <f t="shared" si="4"/>
        <v>216053</v>
      </c>
      <c r="T40" s="45">
        <f t="shared" si="4"/>
        <v>216053</v>
      </c>
      <c r="U40" s="45">
        <f t="shared" si="4"/>
        <v>216053</v>
      </c>
      <c r="V40" s="45">
        <f>+U40</f>
        <v>216053</v>
      </c>
      <c r="W40" s="45">
        <f>+V40</f>
        <v>216053</v>
      </c>
      <c r="X40" s="45">
        <f t="shared" si="4"/>
        <v>-1219200</v>
      </c>
      <c r="Y40" s="45">
        <f t="shared" si="4"/>
        <v>1435253</v>
      </c>
      <c r="Z40" s="46">
        <f>+IF(X40&lt;&gt;0,+(Y40/X40)*100,0)</f>
        <v>-117.72088254593176</v>
      </c>
      <c r="AA40" s="47">
        <f t="shared" si="4"/>
        <v>-6307887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439980</v>
      </c>
      <c r="D7" s="18"/>
      <c r="E7" s="19"/>
      <c r="F7" s="20">
        <v>57569537</v>
      </c>
      <c r="G7" s="20">
        <v>42488</v>
      </c>
      <c r="H7" s="20">
        <v>60612</v>
      </c>
      <c r="I7" s="20">
        <v>58988</v>
      </c>
      <c r="J7" s="20">
        <v>162088</v>
      </c>
      <c r="K7" s="20">
        <v>121938</v>
      </c>
      <c r="L7" s="20">
        <v>43589</v>
      </c>
      <c r="M7" s="20">
        <v>28524</v>
      </c>
      <c r="N7" s="20">
        <v>194051</v>
      </c>
      <c r="O7" s="20"/>
      <c r="P7" s="20"/>
      <c r="Q7" s="20"/>
      <c r="R7" s="20"/>
      <c r="S7" s="20"/>
      <c r="T7" s="20"/>
      <c r="U7" s="20"/>
      <c r="V7" s="20"/>
      <c r="W7" s="20">
        <v>356139</v>
      </c>
      <c r="X7" s="20">
        <v>28784760</v>
      </c>
      <c r="Y7" s="20">
        <v>-28428621</v>
      </c>
      <c r="Z7" s="21">
        <v>-98.762751539356245</v>
      </c>
      <c r="AA7" s="22">
        <v>57569537</v>
      </c>
    </row>
    <row r="8" spans="1:27" ht="13.5" x14ac:dyDescent="0.25">
      <c r="A8" s="23" t="s">
        <v>36</v>
      </c>
      <c r="B8" s="17" t="s">
        <v>32</v>
      </c>
      <c r="C8" s="18">
        <v>276</v>
      </c>
      <c r="D8" s="18"/>
      <c r="E8" s="19"/>
      <c r="F8" s="20">
        <v>401167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200586</v>
      </c>
      <c r="Y8" s="20">
        <v>-200586</v>
      </c>
      <c r="Z8" s="21">
        <v>-100</v>
      </c>
      <c r="AA8" s="22">
        <v>401167</v>
      </c>
    </row>
    <row r="9" spans="1:27" ht="13.5" x14ac:dyDescent="0.25">
      <c r="A9" s="23" t="s">
        <v>37</v>
      </c>
      <c r="B9" s="17" t="s">
        <v>6</v>
      </c>
      <c r="C9" s="18">
        <v>3510453</v>
      </c>
      <c r="D9" s="18"/>
      <c r="E9" s="19"/>
      <c r="F9" s="20">
        <v>106200009</v>
      </c>
      <c r="G9" s="20">
        <v>2212077</v>
      </c>
      <c r="H9" s="20"/>
      <c r="I9" s="20"/>
      <c r="J9" s="20">
        <v>2212077</v>
      </c>
      <c r="K9" s="20"/>
      <c r="L9" s="20"/>
      <c r="M9" s="20">
        <v>1728785</v>
      </c>
      <c r="N9" s="20">
        <v>1728785</v>
      </c>
      <c r="O9" s="20"/>
      <c r="P9" s="20"/>
      <c r="Q9" s="20"/>
      <c r="R9" s="20"/>
      <c r="S9" s="20"/>
      <c r="T9" s="20"/>
      <c r="U9" s="20"/>
      <c r="V9" s="20"/>
      <c r="W9" s="20">
        <v>3940862</v>
      </c>
      <c r="X9" s="20">
        <v>53100000</v>
      </c>
      <c r="Y9" s="20">
        <v>-49159138</v>
      </c>
      <c r="Z9" s="21">
        <v>-92.57841431261771</v>
      </c>
      <c r="AA9" s="22">
        <v>106200009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34433043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17216526</v>
      </c>
      <c r="Y10" s="20">
        <v>-17216526</v>
      </c>
      <c r="Z10" s="21">
        <v>-100</v>
      </c>
      <c r="AA10" s="22">
        <v>34433043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-63953</v>
      </c>
      <c r="G14" s="20"/>
      <c r="H14" s="20"/>
      <c r="I14" s="20">
        <v>-322125</v>
      </c>
      <c r="J14" s="20">
        <v>-322125</v>
      </c>
      <c r="K14" s="20">
        <v>-142316</v>
      </c>
      <c r="L14" s="20">
        <v>-580175</v>
      </c>
      <c r="M14" s="20">
        <v>-662882</v>
      </c>
      <c r="N14" s="20">
        <v>-1385373</v>
      </c>
      <c r="O14" s="20"/>
      <c r="P14" s="20"/>
      <c r="Q14" s="20"/>
      <c r="R14" s="20"/>
      <c r="S14" s="20"/>
      <c r="T14" s="20"/>
      <c r="U14" s="20"/>
      <c r="V14" s="20"/>
      <c r="W14" s="20">
        <v>-1707498</v>
      </c>
      <c r="X14" s="20">
        <v>-31974</v>
      </c>
      <c r="Y14" s="20">
        <v>-1675524</v>
      </c>
      <c r="Z14" s="21">
        <v>5240.2702195533866</v>
      </c>
      <c r="AA14" s="22">
        <v>-63953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3950709</v>
      </c>
      <c r="D17" s="26">
        <f>SUM(D6:D16)</f>
        <v>0</v>
      </c>
      <c r="E17" s="27">
        <f t="shared" si="0"/>
        <v>0</v>
      </c>
      <c r="F17" s="28">
        <f t="shared" si="0"/>
        <v>198539803</v>
      </c>
      <c r="G17" s="28">
        <f t="shared" si="0"/>
        <v>2254565</v>
      </c>
      <c r="H17" s="28">
        <f t="shared" si="0"/>
        <v>60612</v>
      </c>
      <c r="I17" s="28">
        <f t="shared" si="0"/>
        <v>-263137</v>
      </c>
      <c r="J17" s="28">
        <f t="shared" si="0"/>
        <v>2052040</v>
      </c>
      <c r="K17" s="28">
        <f t="shared" si="0"/>
        <v>-20378</v>
      </c>
      <c r="L17" s="28">
        <f t="shared" si="0"/>
        <v>-536586</v>
      </c>
      <c r="M17" s="28">
        <f t="shared" si="0"/>
        <v>1094427</v>
      </c>
      <c r="N17" s="28">
        <f t="shared" si="0"/>
        <v>537463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2589503</v>
      </c>
      <c r="X17" s="28">
        <f t="shared" si="0"/>
        <v>99269898</v>
      </c>
      <c r="Y17" s="28">
        <f t="shared" si="0"/>
        <v>-96680395</v>
      </c>
      <c r="Z17" s="29">
        <f>+IF(X17&lt;&gt;0,+(Y17/X17)*100,0)</f>
        <v>-97.39145193843153</v>
      </c>
      <c r="AA17" s="30">
        <f>SUM(AA6:AA16)</f>
        <v>198539803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-29060595</v>
      </c>
      <c r="G26" s="20"/>
      <c r="H26" s="20"/>
      <c r="I26" s="20"/>
      <c r="J26" s="20"/>
      <c r="K26" s="20"/>
      <c r="L26" s="20">
        <v>-619946</v>
      </c>
      <c r="M26" s="20">
        <v>-281112</v>
      </c>
      <c r="N26" s="20">
        <v>-901058</v>
      </c>
      <c r="O26" s="20"/>
      <c r="P26" s="20"/>
      <c r="Q26" s="20"/>
      <c r="R26" s="20"/>
      <c r="S26" s="20"/>
      <c r="T26" s="20"/>
      <c r="U26" s="20"/>
      <c r="V26" s="20"/>
      <c r="W26" s="20">
        <v>-901058</v>
      </c>
      <c r="X26" s="20">
        <v>-14530296</v>
      </c>
      <c r="Y26" s="20">
        <v>13629238</v>
      </c>
      <c r="Z26" s="21">
        <v>-93.798763631518582</v>
      </c>
      <c r="AA26" s="22">
        <v>-29060595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-29060595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-619946</v>
      </c>
      <c r="M27" s="28">
        <f t="shared" si="1"/>
        <v>-281112</v>
      </c>
      <c r="N27" s="28">
        <f t="shared" si="1"/>
        <v>-901058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-901058</v>
      </c>
      <c r="X27" s="28">
        <f t="shared" si="1"/>
        <v>-14530296</v>
      </c>
      <c r="Y27" s="28">
        <f t="shared" si="1"/>
        <v>13629238</v>
      </c>
      <c r="Z27" s="29">
        <f>+IF(X27&lt;&gt;0,+(Y27/X27)*100,0)</f>
        <v>-93.798763631518582</v>
      </c>
      <c r="AA27" s="30">
        <f>SUM(AA21:AA26)</f>
        <v>-29060595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3950709</v>
      </c>
      <c r="D38" s="32">
        <f>+D17+D27+D36</f>
        <v>0</v>
      </c>
      <c r="E38" s="33">
        <f t="shared" si="3"/>
        <v>0</v>
      </c>
      <c r="F38" s="2">
        <f t="shared" si="3"/>
        <v>169479208</v>
      </c>
      <c r="G38" s="2">
        <f t="shared" si="3"/>
        <v>2254565</v>
      </c>
      <c r="H38" s="2">
        <f t="shared" si="3"/>
        <v>60612</v>
      </c>
      <c r="I38" s="2">
        <f t="shared" si="3"/>
        <v>-263137</v>
      </c>
      <c r="J38" s="2">
        <f t="shared" si="3"/>
        <v>2052040</v>
      </c>
      <c r="K38" s="2">
        <f t="shared" si="3"/>
        <v>-20378</v>
      </c>
      <c r="L38" s="2">
        <f t="shared" si="3"/>
        <v>-1156532</v>
      </c>
      <c r="M38" s="2">
        <f t="shared" si="3"/>
        <v>813315</v>
      </c>
      <c r="N38" s="2">
        <f t="shared" si="3"/>
        <v>-363595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1688445</v>
      </c>
      <c r="X38" s="2">
        <f t="shared" si="3"/>
        <v>84739602</v>
      </c>
      <c r="Y38" s="2">
        <f t="shared" si="3"/>
        <v>-83051157</v>
      </c>
      <c r="Z38" s="34">
        <f>+IF(X38&lt;&gt;0,+(Y38/X38)*100,0)</f>
        <v>-98.00749005169979</v>
      </c>
      <c r="AA38" s="35">
        <f>+AA17+AA27+AA36</f>
        <v>169479208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2254565</v>
      </c>
      <c r="I39" s="2">
        <f>+H40+I60</f>
        <v>2315177</v>
      </c>
      <c r="J39" s="2">
        <f>+G39</f>
        <v>0</v>
      </c>
      <c r="K39" s="2">
        <f>+I40+K60</f>
        <v>2052040</v>
      </c>
      <c r="L39" s="2">
        <f>+K40+L60</f>
        <v>2031662</v>
      </c>
      <c r="M39" s="2">
        <f>+L40+M60</f>
        <v>875130</v>
      </c>
      <c r="N39" s="2">
        <f>+K39</f>
        <v>2052040</v>
      </c>
      <c r="O39" s="2">
        <f>+M40+O60</f>
        <v>1688445</v>
      </c>
      <c r="P39" s="2">
        <f>+O40+P60</f>
        <v>1688445</v>
      </c>
      <c r="Q39" s="2">
        <f>+P40+Q60</f>
        <v>1688445</v>
      </c>
      <c r="R39" s="2">
        <f>+O39</f>
        <v>1688445</v>
      </c>
      <c r="S39" s="2">
        <f>+Q40+S60</f>
        <v>1688445</v>
      </c>
      <c r="T39" s="2">
        <f>+S40+T60</f>
        <v>1688445</v>
      </c>
      <c r="U39" s="2">
        <f>+T40+U60</f>
        <v>1688445</v>
      </c>
      <c r="V39" s="2">
        <f>+S39</f>
        <v>1688445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3950709</v>
      </c>
      <c r="D40" s="43">
        <f t="shared" ref="D40:AA40" si="4">+D38+D39</f>
        <v>0</v>
      </c>
      <c r="E40" s="44">
        <f t="shared" si="4"/>
        <v>0</v>
      </c>
      <c r="F40" s="45">
        <f t="shared" si="4"/>
        <v>169479208</v>
      </c>
      <c r="G40" s="45">
        <f t="shared" si="4"/>
        <v>2254565</v>
      </c>
      <c r="H40" s="45">
        <f t="shared" si="4"/>
        <v>2315177</v>
      </c>
      <c r="I40" s="45">
        <f t="shared" si="4"/>
        <v>2052040</v>
      </c>
      <c r="J40" s="45">
        <f>+I40</f>
        <v>2052040</v>
      </c>
      <c r="K40" s="45">
        <f t="shared" si="4"/>
        <v>2031662</v>
      </c>
      <c r="L40" s="45">
        <f t="shared" si="4"/>
        <v>875130</v>
      </c>
      <c r="M40" s="45">
        <f t="shared" si="4"/>
        <v>1688445</v>
      </c>
      <c r="N40" s="45">
        <f>+M40</f>
        <v>1688445</v>
      </c>
      <c r="O40" s="45">
        <f t="shared" si="4"/>
        <v>1688445</v>
      </c>
      <c r="P40" s="45">
        <f t="shared" si="4"/>
        <v>1688445</v>
      </c>
      <c r="Q40" s="45">
        <f t="shared" si="4"/>
        <v>1688445</v>
      </c>
      <c r="R40" s="45">
        <f>+Q40</f>
        <v>1688445</v>
      </c>
      <c r="S40" s="45">
        <f t="shared" si="4"/>
        <v>1688445</v>
      </c>
      <c r="T40" s="45">
        <f t="shared" si="4"/>
        <v>1688445</v>
      </c>
      <c r="U40" s="45">
        <f t="shared" si="4"/>
        <v>1688445</v>
      </c>
      <c r="V40" s="45">
        <f>+U40</f>
        <v>1688445</v>
      </c>
      <c r="W40" s="45">
        <f>+V40</f>
        <v>1688445</v>
      </c>
      <c r="X40" s="45">
        <f t="shared" si="4"/>
        <v>84739602</v>
      </c>
      <c r="Y40" s="45">
        <f t="shared" si="4"/>
        <v>-83051157</v>
      </c>
      <c r="Z40" s="46">
        <f>+IF(X40&lt;&gt;0,+(Y40/X40)*100,0)</f>
        <v>-98.00749005169979</v>
      </c>
      <c r="AA40" s="47">
        <f t="shared" si="4"/>
        <v>169479208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22913</v>
      </c>
      <c r="L7" s="20">
        <v>107791</v>
      </c>
      <c r="M7" s="20">
        <v>34503</v>
      </c>
      <c r="N7" s="20">
        <v>165207</v>
      </c>
      <c r="O7" s="20"/>
      <c r="P7" s="20"/>
      <c r="Q7" s="20"/>
      <c r="R7" s="20"/>
      <c r="S7" s="20"/>
      <c r="T7" s="20"/>
      <c r="U7" s="20"/>
      <c r="V7" s="20"/>
      <c r="W7" s="20">
        <v>165207</v>
      </c>
      <c r="X7" s="20"/>
      <c r="Y7" s="20">
        <v>165207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798148</v>
      </c>
      <c r="Y10" s="20">
        <v>-798148</v>
      </c>
      <c r="Z10" s="21">
        <v>-100</v>
      </c>
      <c r="AA10" s="22">
        <v>2500000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-35430260</v>
      </c>
      <c r="F14" s="20">
        <v>-35430260</v>
      </c>
      <c r="G14" s="20"/>
      <c r="H14" s="20"/>
      <c r="I14" s="20"/>
      <c r="J14" s="20"/>
      <c r="K14" s="20"/>
      <c r="L14" s="20">
        <v>-1414943</v>
      </c>
      <c r="M14" s="20">
        <v>-1346766</v>
      </c>
      <c r="N14" s="20">
        <v>-2761709</v>
      </c>
      <c r="O14" s="20"/>
      <c r="P14" s="20"/>
      <c r="Q14" s="20"/>
      <c r="R14" s="20"/>
      <c r="S14" s="20"/>
      <c r="T14" s="20"/>
      <c r="U14" s="20"/>
      <c r="V14" s="20"/>
      <c r="W14" s="20">
        <v>-2761709</v>
      </c>
      <c r="X14" s="20">
        <v>-17179086</v>
      </c>
      <c r="Y14" s="20">
        <v>14417377</v>
      </c>
      <c r="Z14" s="21">
        <v>-83.924005037287785</v>
      </c>
      <c r="AA14" s="22">
        <v>-35430260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-4157933</v>
      </c>
      <c r="F15" s="20">
        <v>-4157933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-2078969</v>
      </c>
      <c r="Y15" s="20">
        <v>2078969</v>
      </c>
      <c r="Z15" s="21">
        <v>-100</v>
      </c>
      <c r="AA15" s="22">
        <v>-4157933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-37088193</v>
      </c>
      <c r="F17" s="28">
        <f t="shared" si="0"/>
        <v>-37088193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22913</v>
      </c>
      <c r="L17" s="28">
        <f t="shared" si="0"/>
        <v>-1307152</v>
      </c>
      <c r="M17" s="28">
        <f t="shared" si="0"/>
        <v>-1312263</v>
      </c>
      <c r="N17" s="28">
        <f t="shared" si="0"/>
        <v>-2596502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-2596502</v>
      </c>
      <c r="X17" s="28">
        <f t="shared" si="0"/>
        <v>-18459907</v>
      </c>
      <c r="Y17" s="28">
        <f t="shared" si="0"/>
        <v>15863405</v>
      </c>
      <c r="Z17" s="29">
        <f>+IF(X17&lt;&gt;0,+(Y17/X17)*100,0)</f>
        <v>-85.934371175326078</v>
      </c>
      <c r="AA17" s="30">
        <f>SUM(AA6:AA16)</f>
        <v>-37088193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-21746656</v>
      </c>
      <c r="F26" s="20">
        <v>-27953463</v>
      </c>
      <c r="G26" s="20"/>
      <c r="H26" s="20"/>
      <c r="I26" s="20"/>
      <c r="J26" s="20"/>
      <c r="K26" s="20">
        <v>-643269</v>
      </c>
      <c r="L26" s="20">
        <v>-2664</v>
      </c>
      <c r="M26" s="20">
        <v>-1173025</v>
      </c>
      <c r="N26" s="20">
        <v>-1818958</v>
      </c>
      <c r="O26" s="20"/>
      <c r="P26" s="20"/>
      <c r="Q26" s="20"/>
      <c r="R26" s="20"/>
      <c r="S26" s="20"/>
      <c r="T26" s="20"/>
      <c r="U26" s="20"/>
      <c r="V26" s="20"/>
      <c r="W26" s="20">
        <v>-1818958</v>
      </c>
      <c r="X26" s="20">
        <v>-11150729</v>
      </c>
      <c r="Y26" s="20">
        <v>9331771</v>
      </c>
      <c r="Z26" s="21">
        <v>-83.687541863854818</v>
      </c>
      <c r="AA26" s="22">
        <v>-27953463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-21746656</v>
      </c>
      <c r="F27" s="28">
        <f t="shared" si="1"/>
        <v>-27953463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-643269</v>
      </c>
      <c r="L27" s="28">
        <f t="shared" si="1"/>
        <v>-2664</v>
      </c>
      <c r="M27" s="28">
        <f t="shared" si="1"/>
        <v>-1173025</v>
      </c>
      <c r="N27" s="28">
        <f t="shared" si="1"/>
        <v>-1818958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-1818958</v>
      </c>
      <c r="X27" s="28">
        <f t="shared" si="1"/>
        <v>-11150729</v>
      </c>
      <c r="Y27" s="28">
        <f t="shared" si="1"/>
        <v>9331771</v>
      </c>
      <c r="Z27" s="29">
        <f>+IF(X27&lt;&gt;0,+(Y27/X27)*100,0)</f>
        <v>-83.687541863854818</v>
      </c>
      <c r="AA27" s="30">
        <f>SUM(AA21:AA26)</f>
        <v>-27953463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-58834849</v>
      </c>
      <c r="F38" s="2">
        <f t="shared" si="3"/>
        <v>-65041656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-620356</v>
      </c>
      <c r="L38" s="2">
        <f t="shared" si="3"/>
        <v>-1309816</v>
      </c>
      <c r="M38" s="2">
        <f t="shared" si="3"/>
        <v>-2485288</v>
      </c>
      <c r="N38" s="2">
        <f t="shared" si="3"/>
        <v>-4415460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-4415460</v>
      </c>
      <c r="X38" s="2">
        <f t="shared" si="3"/>
        <v>-29610636</v>
      </c>
      <c r="Y38" s="2">
        <f t="shared" si="3"/>
        <v>25195176</v>
      </c>
      <c r="Z38" s="34">
        <f>+IF(X38&lt;&gt;0,+(Y38/X38)*100,0)</f>
        <v>-85.088263555027993</v>
      </c>
      <c r="AA38" s="35">
        <f>+AA17+AA27+AA36</f>
        <v>-65041656</v>
      </c>
    </row>
    <row r="39" spans="1:27" ht="13.5" x14ac:dyDescent="0.25">
      <c r="A39" s="23" t="s">
        <v>61</v>
      </c>
      <c r="B39" s="17"/>
      <c r="C39" s="32"/>
      <c r="D39" s="32"/>
      <c r="E39" s="33">
        <v>51920092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-620356</v>
      </c>
      <c r="M39" s="2">
        <f>+L40+M60</f>
        <v>-1930172</v>
      </c>
      <c r="N39" s="2">
        <f>+K39</f>
        <v>0</v>
      </c>
      <c r="O39" s="2">
        <f>+M40+O60</f>
        <v>-4415460</v>
      </c>
      <c r="P39" s="2">
        <f>+O40+P60</f>
        <v>-4415460</v>
      </c>
      <c r="Q39" s="2">
        <f>+P40+Q60</f>
        <v>-4415460</v>
      </c>
      <c r="R39" s="2">
        <f>+O39</f>
        <v>-4415460</v>
      </c>
      <c r="S39" s="2">
        <f>+Q40+S60</f>
        <v>-4415460</v>
      </c>
      <c r="T39" s="2">
        <f>+S40+T60</f>
        <v>-4415460</v>
      </c>
      <c r="U39" s="2">
        <f>+T40+U60</f>
        <v>-4415460</v>
      </c>
      <c r="V39" s="2">
        <f>+S39</f>
        <v>-4415460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-6914757</v>
      </c>
      <c r="F40" s="45">
        <f t="shared" si="4"/>
        <v>-65041656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-620356</v>
      </c>
      <c r="L40" s="45">
        <f t="shared" si="4"/>
        <v>-1930172</v>
      </c>
      <c r="M40" s="45">
        <f t="shared" si="4"/>
        <v>-4415460</v>
      </c>
      <c r="N40" s="45">
        <f>+M40</f>
        <v>-4415460</v>
      </c>
      <c r="O40" s="45">
        <f t="shared" si="4"/>
        <v>-4415460</v>
      </c>
      <c r="P40" s="45">
        <f t="shared" si="4"/>
        <v>-4415460</v>
      </c>
      <c r="Q40" s="45">
        <f t="shared" si="4"/>
        <v>-4415460</v>
      </c>
      <c r="R40" s="45">
        <f>+Q40</f>
        <v>-4415460</v>
      </c>
      <c r="S40" s="45">
        <f t="shared" si="4"/>
        <v>-4415460</v>
      </c>
      <c r="T40" s="45">
        <f t="shared" si="4"/>
        <v>-4415460</v>
      </c>
      <c r="U40" s="45">
        <f t="shared" si="4"/>
        <v>-4415460</v>
      </c>
      <c r="V40" s="45">
        <f>+U40</f>
        <v>-4415460</v>
      </c>
      <c r="W40" s="45">
        <f>+V40</f>
        <v>-4415460</v>
      </c>
      <c r="X40" s="45">
        <f t="shared" si="4"/>
        <v>-29610636</v>
      </c>
      <c r="Y40" s="45">
        <f t="shared" si="4"/>
        <v>25195176</v>
      </c>
      <c r="Z40" s="46">
        <f>+IF(X40&lt;&gt;0,+(Y40/X40)*100,0)</f>
        <v>-85.088263555027993</v>
      </c>
      <c r="AA40" s="47">
        <f t="shared" si="4"/>
        <v>-65041656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59809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</v>
      </c>
      <c r="Y8" s="20">
        <v>-54</v>
      </c>
      <c r="Z8" s="21">
        <v>-100</v>
      </c>
      <c r="AA8" s="22">
        <v>100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15048538</v>
      </c>
      <c r="F9" s="20">
        <v>15048538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7524264</v>
      </c>
      <c r="Y9" s="20">
        <v>-7524264</v>
      </c>
      <c r="Z9" s="21">
        <v>-100</v>
      </c>
      <c r="AA9" s="22">
        <v>15048538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9415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69224</v>
      </c>
      <c r="D17" s="26">
        <f>SUM(D6:D16)</f>
        <v>0</v>
      </c>
      <c r="E17" s="27">
        <f t="shared" si="0"/>
        <v>15048638</v>
      </c>
      <c r="F17" s="28">
        <f t="shared" si="0"/>
        <v>15048638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7524318</v>
      </c>
      <c r="Y17" s="28">
        <f t="shared" si="0"/>
        <v>-7524318</v>
      </c>
      <c r="Z17" s="29">
        <f>+IF(X17&lt;&gt;0,+(Y17/X17)*100,0)</f>
        <v>-100</v>
      </c>
      <c r="AA17" s="30">
        <f>SUM(AA6:AA16)</f>
        <v>15048638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-51982119</v>
      </c>
      <c r="F26" s="20">
        <v>-51982119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-20948554</v>
      </c>
      <c r="Y26" s="20">
        <v>20948554</v>
      </c>
      <c r="Z26" s="21">
        <v>-100</v>
      </c>
      <c r="AA26" s="22">
        <v>-51982119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-51982119</v>
      </c>
      <c r="F27" s="28">
        <f t="shared" si="1"/>
        <v>-51982119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-20948554</v>
      </c>
      <c r="Y27" s="28">
        <f t="shared" si="1"/>
        <v>20948554</v>
      </c>
      <c r="Z27" s="29">
        <f>+IF(X27&lt;&gt;0,+(Y27/X27)*100,0)</f>
        <v>-100</v>
      </c>
      <c r="AA27" s="30">
        <f>SUM(AA21:AA26)</f>
        <v>-51982119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69224</v>
      </c>
      <c r="D38" s="32">
        <f>+D17+D27+D36</f>
        <v>0</v>
      </c>
      <c r="E38" s="33">
        <f t="shared" si="3"/>
        <v>-36933481</v>
      </c>
      <c r="F38" s="2">
        <f t="shared" si="3"/>
        <v>-36933481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-13424236</v>
      </c>
      <c r="Y38" s="2">
        <f t="shared" si="3"/>
        <v>13424236</v>
      </c>
      <c r="Z38" s="34">
        <f>+IF(X38&lt;&gt;0,+(Y38/X38)*100,0)</f>
        <v>-100</v>
      </c>
      <c r="AA38" s="35">
        <f>+AA17+AA27+AA36</f>
        <v>-36933481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69224</v>
      </c>
      <c r="D40" s="43">
        <f t="shared" ref="D40:AA40" si="4">+D38+D39</f>
        <v>0</v>
      </c>
      <c r="E40" s="44">
        <f t="shared" si="4"/>
        <v>-36933481</v>
      </c>
      <c r="F40" s="45">
        <f t="shared" si="4"/>
        <v>-36933481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-13424236</v>
      </c>
      <c r="Y40" s="45">
        <f t="shared" si="4"/>
        <v>13424236</v>
      </c>
      <c r="Z40" s="46">
        <f>+IF(X40&lt;&gt;0,+(Y40/X40)*100,0)</f>
        <v>-100</v>
      </c>
      <c r="AA40" s="47">
        <f t="shared" si="4"/>
        <v>-36933481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110575</v>
      </c>
      <c r="L7" s="20">
        <v>142155</v>
      </c>
      <c r="M7" s="20">
        <v>38497</v>
      </c>
      <c r="N7" s="20">
        <v>291227</v>
      </c>
      <c r="O7" s="20"/>
      <c r="P7" s="20"/>
      <c r="Q7" s="20"/>
      <c r="R7" s="20"/>
      <c r="S7" s="20"/>
      <c r="T7" s="20"/>
      <c r="U7" s="20"/>
      <c r="V7" s="20"/>
      <c r="W7" s="20">
        <v>291227</v>
      </c>
      <c r="X7" s="20"/>
      <c r="Y7" s="20">
        <v>291227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</v>
      </c>
      <c r="F8" s="20">
        <v>3060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2778</v>
      </c>
      <c r="Y8" s="20">
        <v>-2778</v>
      </c>
      <c r="Z8" s="21">
        <v>-100</v>
      </c>
      <c r="AA8" s="22">
        <v>3060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7700000</v>
      </c>
      <c r="F10" s="20">
        <v>7700000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7700000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-14477010</v>
      </c>
      <c r="F14" s="20">
        <v>-14477010</v>
      </c>
      <c r="G14" s="20"/>
      <c r="H14" s="20"/>
      <c r="I14" s="20"/>
      <c r="J14" s="20"/>
      <c r="K14" s="20">
        <v>-9029</v>
      </c>
      <c r="L14" s="20">
        <v>-9629</v>
      </c>
      <c r="M14" s="20"/>
      <c r="N14" s="20">
        <v>-18658</v>
      </c>
      <c r="O14" s="20"/>
      <c r="P14" s="20"/>
      <c r="Q14" s="20"/>
      <c r="R14" s="20"/>
      <c r="S14" s="20"/>
      <c r="T14" s="20"/>
      <c r="U14" s="20"/>
      <c r="V14" s="20"/>
      <c r="W14" s="20">
        <v>-18658</v>
      </c>
      <c r="X14" s="20">
        <v>-7855526</v>
      </c>
      <c r="Y14" s="20">
        <v>7836868</v>
      </c>
      <c r="Z14" s="21">
        <v>-99.762485669323723</v>
      </c>
      <c r="AA14" s="22">
        <v>-14477010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-6773950</v>
      </c>
      <c r="F17" s="28">
        <f t="shared" si="0"/>
        <v>-6773950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101546</v>
      </c>
      <c r="L17" s="28">
        <f t="shared" si="0"/>
        <v>132526</v>
      </c>
      <c r="M17" s="28">
        <f t="shared" si="0"/>
        <v>38497</v>
      </c>
      <c r="N17" s="28">
        <f t="shared" si="0"/>
        <v>272569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272569</v>
      </c>
      <c r="X17" s="28">
        <f t="shared" si="0"/>
        <v>-7852748</v>
      </c>
      <c r="Y17" s="28">
        <f t="shared" si="0"/>
        <v>8125317</v>
      </c>
      <c r="Z17" s="29">
        <f>+IF(X17&lt;&gt;0,+(Y17/X17)*100,0)</f>
        <v>-103.47100148890553</v>
      </c>
      <c r="AA17" s="30">
        <f>SUM(AA6:AA16)</f>
        <v>-6773950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-1154165</v>
      </c>
      <c r="Y26" s="20">
        <v>1154165</v>
      </c>
      <c r="Z26" s="21">
        <v>-100</v>
      </c>
      <c r="AA26" s="22">
        <v>-3450000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-1154165</v>
      </c>
      <c r="Y27" s="28">
        <f t="shared" si="1"/>
        <v>1154165</v>
      </c>
      <c r="Z27" s="29">
        <f>+IF(X27&lt;&gt;0,+(Y27/X27)*100,0)</f>
        <v>-100</v>
      </c>
      <c r="AA27" s="30">
        <f>SUM(AA21:AA26)</f>
        <v>-3450000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2363709</v>
      </c>
      <c r="D33" s="18"/>
      <c r="E33" s="19">
        <v>-261539</v>
      </c>
      <c r="F33" s="20">
        <v>-2102170</v>
      </c>
      <c r="G33" s="20">
        <v>8627</v>
      </c>
      <c r="H33" s="36">
        <v>-4742</v>
      </c>
      <c r="I33" s="36">
        <v>8455</v>
      </c>
      <c r="J33" s="36">
        <v>12340</v>
      </c>
      <c r="K33" s="20">
        <v>1109</v>
      </c>
      <c r="L33" s="20">
        <v>7383</v>
      </c>
      <c r="M33" s="20">
        <v>-20044</v>
      </c>
      <c r="N33" s="20">
        <v>-11552</v>
      </c>
      <c r="O33" s="36"/>
      <c r="P33" s="36"/>
      <c r="Q33" s="36"/>
      <c r="R33" s="20"/>
      <c r="S33" s="20"/>
      <c r="T33" s="20"/>
      <c r="U33" s="20"/>
      <c r="V33" s="36"/>
      <c r="W33" s="36">
        <v>788</v>
      </c>
      <c r="X33" s="36">
        <v>-1181855</v>
      </c>
      <c r="Y33" s="20">
        <v>1182643</v>
      </c>
      <c r="Z33" s="21">
        <v>-100.06667484589904</v>
      </c>
      <c r="AA33" s="22">
        <v>-2102170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2363709</v>
      </c>
      <c r="D36" s="26">
        <f>SUM(D31:D35)</f>
        <v>0</v>
      </c>
      <c r="E36" s="27">
        <f t="shared" si="2"/>
        <v>-261539</v>
      </c>
      <c r="F36" s="28">
        <f t="shared" si="2"/>
        <v>-2102170</v>
      </c>
      <c r="G36" s="28">
        <f t="shared" si="2"/>
        <v>8627</v>
      </c>
      <c r="H36" s="28">
        <f t="shared" si="2"/>
        <v>-4742</v>
      </c>
      <c r="I36" s="28">
        <f t="shared" si="2"/>
        <v>8455</v>
      </c>
      <c r="J36" s="28">
        <f t="shared" si="2"/>
        <v>12340</v>
      </c>
      <c r="K36" s="28">
        <f t="shared" si="2"/>
        <v>1109</v>
      </c>
      <c r="L36" s="28">
        <f t="shared" si="2"/>
        <v>7383</v>
      </c>
      <c r="M36" s="28">
        <f t="shared" si="2"/>
        <v>-20044</v>
      </c>
      <c r="N36" s="28">
        <f t="shared" si="2"/>
        <v>-11552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788</v>
      </c>
      <c r="X36" s="28">
        <f t="shared" si="2"/>
        <v>-1181855</v>
      </c>
      <c r="Y36" s="28">
        <f t="shared" si="2"/>
        <v>1182643</v>
      </c>
      <c r="Z36" s="29">
        <f>+IF(X36&lt;&gt;0,+(Y36/X36)*100,0)</f>
        <v>-100.06667484589904</v>
      </c>
      <c r="AA36" s="30">
        <f>SUM(AA31:AA35)</f>
        <v>-2102170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2363709</v>
      </c>
      <c r="D38" s="32">
        <f>+D17+D27+D36</f>
        <v>0</v>
      </c>
      <c r="E38" s="33">
        <f t="shared" si="3"/>
        <v>-10485489</v>
      </c>
      <c r="F38" s="2">
        <f t="shared" si="3"/>
        <v>-12326120</v>
      </c>
      <c r="G38" s="2">
        <f t="shared" si="3"/>
        <v>8627</v>
      </c>
      <c r="H38" s="2">
        <f t="shared" si="3"/>
        <v>-4742</v>
      </c>
      <c r="I38" s="2">
        <f t="shared" si="3"/>
        <v>8455</v>
      </c>
      <c r="J38" s="2">
        <f t="shared" si="3"/>
        <v>12340</v>
      </c>
      <c r="K38" s="2">
        <f t="shared" si="3"/>
        <v>102655</v>
      </c>
      <c r="L38" s="2">
        <f t="shared" si="3"/>
        <v>139909</v>
      </c>
      <c r="M38" s="2">
        <f t="shared" si="3"/>
        <v>18453</v>
      </c>
      <c r="N38" s="2">
        <f t="shared" si="3"/>
        <v>261017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273357</v>
      </c>
      <c r="X38" s="2">
        <f t="shared" si="3"/>
        <v>-10188768</v>
      </c>
      <c r="Y38" s="2">
        <f t="shared" si="3"/>
        <v>10462125</v>
      </c>
      <c r="Z38" s="34">
        <f>+IF(X38&lt;&gt;0,+(Y38/X38)*100,0)</f>
        <v>-102.6829249620759</v>
      </c>
      <c r="AA38" s="35">
        <f>+AA17+AA27+AA36</f>
        <v>-12326120</v>
      </c>
    </row>
    <row r="39" spans="1:27" ht="13.5" x14ac:dyDescent="0.25">
      <c r="A39" s="23" t="s">
        <v>61</v>
      </c>
      <c r="B39" s="17"/>
      <c r="C39" s="32"/>
      <c r="D39" s="32"/>
      <c r="E39" s="33">
        <v>7664600</v>
      </c>
      <c r="F39" s="2">
        <v>7664600</v>
      </c>
      <c r="G39" s="2"/>
      <c r="H39" s="2">
        <f>+G40+H60</f>
        <v>8627</v>
      </c>
      <c r="I39" s="2">
        <f>+H40+I60</f>
        <v>3885</v>
      </c>
      <c r="J39" s="2">
        <f>+G39</f>
        <v>0</v>
      </c>
      <c r="K39" s="2">
        <f>+I40+K60</f>
        <v>12340</v>
      </c>
      <c r="L39" s="2">
        <f>+K40+L60</f>
        <v>114995</v>
      </c>
      <c r="M39" s="2">
        <f>+L40+M60</f>
        <v>254904</v>
      </c>
      <c r="N39" s="2">
        <f>+K39</f>
        <v>12340</v>
      </c>
      <c r="O39" s="2">
        <f>+M40+O60</f>
        <v>273357</v>
      </c>
      <c r="P39" s="2">
        <f>+O40+P60</f>
        <v>273357</v>
      </c>
      <c r="Q39" s="2">
        <f>+P40+Q60</f>
        <v>273357</v>
      </c>
      <c r="R39" s="2">
        <f>+O39</f>
        <v>273357</v>
      </c>
      <c r="S39" s="2">
        <f>+Q40+S60</f>
        <v>273357</v>
      </c>
      <c r="T39" s="2">
        <f>+S40+T60</f>
        <v>273357</v>
      </c>
      <c r="U39" s="2">
        <f>+T40+U60</f>
        <v>273357</v>
      </c>
      <c r="V39" s="2">
        <f>+S39</f>
        <v>273357</v>
      </c>
      <c r="W39" s="2">
        <f>+G39</f>
        <v>0</v>
      </c>
      <c r="X39" s="2">
        <v>7664600</v>
      </c>
      <c r="Y39" s="2">
        <f>+W39-X39</f>
        <v>-7664600</v>
      </c>
      <c r="Z39" s="34">
        <f>+IF(X39&lt;&gt;0,+(Y39/X39)*100,0)</f>
        <v>-100</v>
      </c>
      <c r="AA39" s="35">
        <v>7664600</v>
      </c>
    </row>
    <row r="40" spans="1:27" ht="13.5" x14ac:dyDescent="0.25">
      <c r="A40" s="41" t="s">
        <v>63</v>
      </c>
      <c r="B40" s="42" t="s">
        <v>62</v>
      </c>
      <c r="C40" s="43">
        <f>+C38+C39</f>
        <v>2363709</v>
      </c>
      <c r="D40" s="43">
        <f t="shared" ref="D40:AA40" si="4">+D38+D39</f>
        <v>0</v>
      </c>
      <c r="E40" s="44">
        <f t="shared" si="4"/>
        <v>-2820889</v>
      </c>
      <c r="F40" s="45">
        <f t="shared" si="4"/>
        <v>-4661520</v>
      </c>
      <c r="G40" s="45">
        <f t="shared" si="4"/>
        <v>8627</v>
      </c>
      <c r="H40" s="45">
        <f t="shared" si="4"/>
        <v>3885</v>
      </c>
      <c r="I40" s="45">
        <f t="shared" si="4"/>
        <v>12340</v>
      </c>
      <c r="J40" s="45">
        <f>+I40</f>
        <v>12340</v>
      </c>
      <c r="K40" s="45">
        <f t="shared" si="4"/>
        <v>114995</v>
      </c>
      <c r="L40" s="45">
        <f t="shared" si="4"/>
        <v>254904</v>
      </c>
      <c r="M40" s="45">
        <f t="shared" si="4"/>
        <v>273357</v>
      </c>
      <c r="N40" s="45">
        <f>+M40</f>
        <v>273357</v>
      </c>
      <c r="O40" s="45">
        <f t="shared" si="4"/>
        <v>273357</v>
      </c>
      <c r="P40" s="45">
        <f t="shared" si="4"/>
        <v>273357</v>
      </c>
      <c r="Q40" s="45">
        <f t="shared" si="4"/>
        <v>273357</v>
      </c>
      <c r="R40" s="45">
        <f>+Q40</f>
        <v>273357</v>
      </c>
      <c r="S40" s="45">
        <f t="shared" si="4"/>
        <v>273357</v>
      </c>
      <c r="T40" s="45">
        <f t="shared" si="4"/>
        <v>273357</v>
      </c>
      <c r="U40" s="45">
        <f t="shared" si="4"/>
        <v>273357</v>
      </c>
      <c r="V40" s="45">
        <f>+U40</f>
        <v>273357</v>
      </c>
      <c r="W40" s="45">
        <f>+V40</f>
        <v>273357</v>
      </c>
      <c r="X40" s="45">
        <f t="shared" si="4"/>
        <v>-2524168</v>
      </c>
      <c r="Y40" s="45">
        <f t="shared" si="4"/>
        <v>2797525</v>
      </c>
      <c r="Z40" s="46">
        <f>+IF(X40&lt;&gt;0,+(Y40/X40)*100,0)</f>
        <v>-110.82958820490553</v>
      </c>
      <c r="AA40" s="47">
        <f t="shared" si="4"/>
        <v>-4661520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518479</v>
      </c>
      <c r="D7" s="18"/>
      <c r="E7" s="19">
        <v>20729073</v>
      </c>
      <c r="F7" s="20">
        <v>20729072</v>
      </c>
      <c r="G7" s="20">
        <v>24783</v>
      </c>
      <c r="H7" s="20">
        <v>50235</v>
      </c>
      <c r="I7" s="20">
        <v>192090</v>
      </c>
      <c r="J7" s="20">
        <v>267108</v>
      </c>
      <c r="K7" s="20">
        <v>54850</v>
      </c>
      <c r="L7" s="20">
        <v>28296</v>
      </c>
      <c r="M7" s="20">
        <v>33535</v>
      </c>
      <c r="N7" s="20">
        <v>116681</v>
      </c>
      <c r="O7" s="20"/>
      <c r="P7" s="20"/>
      <c r="Q7" s="20"/>
      <c r="R7" s="20"/>
      <c r="S7" s="20"/>
      <c r="T7" s="20"/>
      <c r="U7" s="20"/>
      <c r="V7" s="20"/>
      <c r="W7" s="20">
        <v>383789</v>
      </c>
      <c r="X7" s="20">
        <v>10364532</v>
      </c>
      <c r="Y7" s="20">
        <v>-9980743</v>
      </c>
      <c r="Z7" s="21">
        <v>-96.297092816154176</v>
      </c>
      <c r="AA7" s="22">
        <v>20729072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5056</v>
      </c>
      <c r="F8" s="20">
        <v>5056</v>
      </c>
      <c r="G8" s="20">
        <v>5275</v>
      </c>
      <c r="H8" s="20"/>
      <c r="I8" s="20"/>
      <c r="J8" s="20">
        <v>5275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5275</v>
      </c>
      <c r="X8" s="20">
        <v>2526</v>
      </c>
      <c r="Y8" s="20">
        <v>2749</v>
      </c>
      <c r="Z8" s="21">
        <v>108.82818685669042</v>
      </c>
      <c r="AA8" s="22">
        <v>5056</v>
      </c>
    </row>
    <row r="9" spans="1:27" ht="13.5" x14ac:dyDescent="0.25">
      <c r="A9" s="23" t="s">
        <v>37</v>
      </c>
      <c r="B9" s="17" t="s">
        <v>6</v>
      </c>
      <c r="C9" s="18">
        <v>1396565</v>
      </c>
      <c r="D9" s="18"/>
      <c r="E9" s="19">
        <v>4768206</v>
      </c>
      <c r="F9" s="20">
        <v>4768206</v>
      </c>
      <c r="G9" s="20">
        <v>92217</v>
      </c>
      <c r="H9" s="20"/>
      <c r="I9" s="20"/>
      <c r="J9" s="20">
        <v>92217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92217</v>
      </c>
      <c r="X9" s="20">
        <v>2957279</v>
      </c>
      <c r="Y9" s="20">
        <v>-2865062</v>
      </c>
      <c r="Z9" s="21">
        <v>-96.8816942872147</v>
      </c>
      <c r="AA9" s="22">
        <v>4768206</v>
      </c>
    </row>
    <row r="10" spans="1:27" ht="13.5" x14ac:dyDescent="0.25">
      <c r="A10" s="23" t="s">
        <v>38</v>
      </c>
      <c r="B10" s="17" t="s">
        <v>6</v>
      </c>
      <c r="C10" s="18">
        <v>9310435</v>
      </c>
      <c r="D10" s="18"/>
      <c r="E10" s="19">
        <v>9310435</v>
      </c>
      <c r="F10" s="20">
        <v>9310436</v>
      </c>
      <c r="G10" s="20">
        <v>614783</v>
      </c>
      <c r="H10" s="20"/>
      <c r="I10" s="20"/>
      <c r="J10" s="20">
        <v>614783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614783</v>
      </c>
      <c r="X10" s="20">
        <v>4655214</v>
      </c>
      <c r="Y10" s="20">
        <v>-4040431</v>
      </c>
      <c r="Z10" s="21">
        <v>-86.793668346933146</v>
      </c>
      <c r="AA10" s="22">
        <v>9310436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247535</v>
      </c>
      <c r="F11" s="20">
        <v>247535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126243</v>
      </c>
      <c r="Y11" s="20">
        <v>-126243</v>
      </c>
      <c r="Z11" s="21">
        <v>-100</v>
      </c>
      <c r="AA11" s="22">
        <v>247535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11225479</v>
      </c>
      <c r="D17" s="26">
        <f>SUM(D6:D16)</f>
        <v>0</v>
      </c>
      <c r="E17" s="27">
        <f t="shared" si="0"/>
        <v>35060305</v>
      </c>
      <c r="F17" s="28">
        <f t="shared" si="0"/>
        <v>35060305</v>
      </c>
      <c r="G17" s="28">
        <f t="shared" si="0"/>
        <v>737058</v>
      </c>
      <c r="H17" s="28">
        <f t="shared" si="0"/>
        <v>50235</v>
      </c>
      <c r="I17" s="28">
        <f t="shared" si="0"/>
        <v>192090</v>
      </c>
      <c r="J17" s="28">
        <f t="shared" si="0"/>
        <v>979383</v>
      </c>
      <c r="K17" s="28">
        <f t="shared" si="0"/>
        <v>54850</v>
      </c>
      <c r="L17" s="28">
        <f t="shared" si="0"/>
        <v>28296</v>
      </c>
      <c r="M17" s="28">
        <f t="shared" si="0"/>
        <v>33535</v>
      </c>
      <c r="N17" s="28">
        <f t="shared" si="0"/>
        <v>116681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1096064</v>
      </c>
      <c r="X17" s="28">
        <f t="shared" si="0"/>
        <v>18105794</v>
      </c>
      <c r="Y17" s="28">
        <f t="shared" si="0"/>
        <v>-17009730</v>
      </c>
      <c r="Z17" s="29">
        <f>+IF(X17&lt;&gt;0,+(Y17/X17)*100,0)</f>
        <v>-93.946335631566342</v>
      </c>
      <c r="AA17" s="30">
        <f>SUM(AA6:AA16)</f>
        <v>35060305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-21062541</v>
      </c>
      <c r="F26" s="20">
        <v>-31682511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-15362524</v>
      </c>
      <c r="Y26" s="20">
        <v>15362524</v>
      </c>
      <c r="Z26" s="21">
        <v>-100</v>
      </c>
      <c r="AA26" s="22">
        <v>-31682511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-21062541</v>
      </c>
      <c r="F27" s="28">
        <f t="shared" si="1"/>
        <v>-31682511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-15362524</v>
      </c>
      <c r="Y27" s="28">
        <f t="shared" si="1"/>
        <v>15362524</v>
      </c>
      <c r="Z27" s="29">
        <f>+IF(X27&lt;&gt;0,+(Y27/X27)*100,0)</f>
        <v>-100</v>
      </c>
      <c r="AA27" s="30">
        <f>SUM(AA21:AA26)</f>
        <v>-31682511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11225479</v>
      </c>
      <c r="D38" s="32">
        <f>+D17+D27+D36</f>
        <v>0</v>
      </c>
      <c r="E38" s="33">
        <f t="shared" si="3"/>
        <v>13997764</v>
      </c>
      <c r="F38" s="2">
        <f t="shared" si="3"/>
        <v>3377794</v>
      </c>
      <c r="G38" s="2">
        <f t="shared" si="3"/>
        <v>737058</v>
      </c>
      <c r="H38" s="2">
        <f t="shared" si="3"/>
        <v>50235</v>
      </c>
      <c r="I38" s="2">
        <f t="shared" si="3"/>
        <v>192090</v>
      </c>
      <c r="J38" s="2">
        <f t="shared" si="3"/>
        <v>979383</v>
      </c>
      <c r="K38" s="2">
        <f t="shared" si="3"/>
        <v>54850</v>
      </c>
      <c r="L38" s="2">
        <f t="shared" si="3"/>
        <v>28296</v>
      </c>
      <c r="M38" s="2">
        <f t="shared" si="3"/>
        <v>33535</v>
      </c>
      <c r="N38" s="2">
        <f t="shared" si="3"/>
        <v>116681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1096064</v>
      </c>
      <c r="X38" s="2">
        <f t="shared" si="3"/>
        <v>2743270</v>
      </c>
      <c r="Y38" s="2">
        <f t="shared" si="3"/>
        <v>-1647206</v>
      </c>
      <c r="Z38" s="34">
        <f>+IF(X38&lt;&gt;0,+(Y38/X38)*100,0)</f>
        <v>-60.045347340947117</v>
      </c>
      <c r="AA38" s="35">
        <f>+AA17+AA27+AA36</f>
        <v>3377794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737058</v>
      </c>
      <c r="I39" s="2">
        <f>+H40+I60</f>
        <v>787293</v>
      </c>
      <c r="J39" s="2">
        <f>+G39</f>
        <v>0</v>
      </c>
      <c r="K39" s="2">
        <f>+I40+K60</f>
        <v>979383</v>
      </c>
      <c r="L39" s="2">
        <f>+K40+L60</f>
        <v>1034233</v>
      </c>
      <c r="M39" s="2">
        <f>+L40+M60</f>
        <v>1062529</v>
      </c>
      <c r="N39" s="2">
        <f>+K39</f>
        <v>979383</v>
      </c>
      <c r="O39" s="2">
        <f>+M40+O60</f>
        <v>1096064</v>
      </c>
      <c r="P39" s="2">
        <f>+O40+P60</f>
        <v>1096064</v>
      </c>
      <c r="Q39" s="2">
        <f>+P40+Q60</f>
        <v>1096064</v>
      </c>
      <c r="R39" s="2">
        <f>+O39</f>
        <v>1096064</v>
      </c>
      <c r="S39" s="2">
        <f>+Q40+S60</f>
        <v>1096064</v>
      </c>
      <c r="T39" s="2">
        <f>+S40+T60</f>
        <v>1096064</v>
      </c>
      <c r="U39" s="2">
        <f>+T40+U60</f>
        <v>1096064</v>
      </c>
      <c r="V39" s="2">
        <f>+S39</f>
        <v>1096064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11225479</v>
      </c>
      <c r="D40" s="43">
        <f t="shared" ref="D40:AA40" si="4">+D38+D39</f>
        <v>0</v>
      </c>
      <c r="E40" s="44">
        <f t="shared" si="4"/>
        <v>13997764</v>
      </c>
      <c r="F40" s="45">
        <f t="shared" si="4"/>
        <v>3377794</v>
      </c>
      <c r="G40" s="45">
        <f t="shared" si="4"/>
        <v>737058</v>
      </c>
      <c r="H40" s="45">
        <f t="shared" si="4"/>
        <v>787293</v>
      </c>
      <c r="I40" s="45">
        <f t="shared" si="4"/>
        <v>979383</v>
      </c>
      <c r="J40" s="45">
        <f>+I40</f>
        <v>979383</v>
      </c>
      <c r="K40" s="45">
        <f t="shared" si="4"/>
        <v>1034233</v>
      </c>
      <c r="L40" s="45">
        <f t="shared" si="4"/>
        <v>1062529</v>
      </c>
      <c r="M40" s="45">
        <f t="shared" si="4"/>
        <v>1096064</v>
      </c>
      <c r="N40" s="45">
        <f>+M40</f>
        <v>1096064</v>
      </c>
      <c r="O40" s="45">
        <f t="shared" si="4"/>
        <v>1096064</v>
      </c>
      <c r="P40" s="45">
        <f t="shared" si="4"/>
        <v>1096064</v>
      </c>
      <c r="Q40" s="45">
        <f t="shared" si="4"/>
        <v>1096064</v>
      </c>
      <c r="R40" s="45">
        <f>+Q40</f>
        <v>1096064</v>
      </c>
      <c r="S40" s="45">
        <f t="shared" si="4"/>
        <v>1096064</v>
      </c>
      <c r="T40" s="45">
        <f t="shared" si="4"/>
        <v>1096064</v>
      </c>
      <c r="U40" s="45">
        <f t="shared" si="4"/>
        <v>1096064</v>
      </c>
      <c r="V40" s="45">
        <f>+U40</f>
        <v>1096064</v>
      </c>
      <c r="W40" s="45">
        <f>+V40</f>
        <v>1096064</v>
      </c>
      <c r="X40" s="45">
        <f t="shared" si="4"/>
        <v>2743270</v>
      </c>
      <c r="Y40" s="45">
        <f t="shared" si="4"/>
        <v>-1647206</v>
      </c>
      <c r="Z40" s="46">
        <f>+IF(X40&lt;&gt;0,+(Y40/X40)*100,0)</f>
        <v>-60.045347340947117</v>
      </c>
      <c r="AA40" s="47">
        <f t="shared" si="4"/>
        <v>3377794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102789</v>
      </c>
      <c r="D7" s="18"/>
      <c r="E7" s="19">
        <v>15968775</v>
      </c>
      <c r="F7" s="20">
        <v>15968775</v>
      </c>
      <c r="G7" s="20">
        <v>3090</v>
      </c>
      <c r="H7" s="20">
        <v>9555</v>
      </c>
      <c r="I7" s="20">
        <v>21840</v>
      </c>
      <c r="J7" s="20">
        <v>34485</v>
      </c>
      <c r="K7" s="20">
        <v>14347</v>
      </c>
      <c r="L7" s="20">
        <v>8109</v>
      </c>
      <c r="M7" s="20">
        <v>1636</v>
      </c>
      <c r="N7" s="20">
        <v>24092</v>
      </c>
      <c r="O7" s="20"/>
      <c r="P7" s="20"/>
      <c r="Q7" s="20"/>
      <c r="R7" s="20"/>
      <c r="S7" s="20"/>
      <c r="T7" s="20"/>
      <c r="U7" s="20"/>
      <c r="V7" s="20"/>
      <c r="W7" s="20">
        <v>58577</v>
      </c>
      <c r="X7" s="20">
        <v>7984386</v>
      </c>
      <c r="Y7" s="20">
        <v>-7925809</v>
      </c>
      <c r="Z7" s="21">
        <v>-99.266355609560961</v>
      </c>
      <c r="AA7" s="22">
        <v>15968775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4010000</v>
      </c>
      <c r="F9" s="20">
        <v>4010000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2004996</v>
      </c>
      <c r="Y9" s="20">
        <v>-2004996</v>
      </c>
      <c r="Z9" s="21">
        <v>-100</v>
      </c>
      <c r="AA9" s="22">
        <v>4010000</v>
      </c>
    </row>
    <row r="10" spans="1:27" ht="13.5" x14ac:dyDescent="0.25">
      <c r="A10" s="23" t="s">
        <v>38</v>
      </c>
      <c r="B10" s="17" t="s">
        <v>6</v>
      </c>
      <c r="C10" s="18">
        <v>12600000</v>
      </c>
      <c r="D10" s="18"/>
      <c r="E10" s="19">
        <v>10000000</v>
      </c>
      <c r="F10" s="20">
        <v>10000000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4999998</v>
      </c>
      <c r="Y10" s="20">
        <v>-3999998</v>
      </c>
      <c r="Z10" s="21">
        <v>-79.999991999996794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-3024</v>
      </c>
      <c r="N14" s="20">
        <v>-3024</v>
      </c>
      <c r="O14" s="20"/>
      <c r="P14" s="20"/>
      <c r="Q14" s="20"/>
      <c r="R14" s="20"/>
      <c r="S14" s="20"/>
      <c r="T14" s="20"/>
      <c r="U14" s="20"/>
      <c r="V14" s="20"/>
      <c r="W14" s="20">
        <v>-3024</v>
      </c>
      <c r="X14" s="20"/>
      <c r="Y14" s="20">
        <v>-3024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12702789</v>
      </c>
      <c r="D17" s="26">
        <f>SUM(D6:D16)</f>
        <v>0</v>
      </c>
      <c r="E17" s="27">
        <f t="shared" si="0"/>
        <v>29978775</v>
      </c>
      <c r="F17" s="28">
        <f t="shared" si="0"/>
        <v>29978775</v>
      </c>
      <c r="G17" s="28">
        <f t="shared" si="0"/>
        <v>1003090</v>
      </c>
      <c r="H17" s="28">
        <f t="shared" si="0"/>
        <v>9555</v>
      </c>
      <c r="I17" s="28">
        <f t="shared" si="0"/>
        <v>21840</v>
      </c>
      <c r="J17" s="28">
        <f t="shared" si="0"/>
        <v>1034485</v>
      </c>
      <c r="K17" s="28">
        <f t="shared" si="0"/>
        <v>14347</v>
      </c>
      <c r="L17" s="28">
        <f t="shared" si="0"/>
        <v>8109</v>
      </c>
      <c r="M17" s="28">
        <f t="shared" si="0"/>
        <v>-1388</v>
      </c>
      <c r="N17" s="28">
        <f t="shared" si="0"/>
        <v>21068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1055553</v>
      </c>
      <c r="X17" s="28">
        <f t="shared" si="0"/>
        <v>14989380</v>
      </c>
      <c r="Y17" s="28">
        <f t="shared" si="0"/>
        <v>-13933827</v>
      </c>
      <c r="Z17" s="29">
        <f>+IF(X17&lt;&gt;0,+(Y17/X17)*100,0)</f>
        <v>-92.957994259936044</v>
      </c>
      <c r="AA17" s="30">
        <f>SUM(AA6:AA16)</f>
        <v>29978775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-18189227</v>
      </c>
      <c r="F26" s="20">
        <v>-18189227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-9094608</v>
      </c>
      <c r="Y26" s="20">
        <v>9094608</v>
      </c>
      <c r="Z26" s="21">
        <v>-100</v>
      </c>
      <c r="AA26" s="22">
        <v>-18189227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-18189227</v>
      </c>
      <c r="F27" s="28">
        <f t="shared" si="1"/>
        <v>-18189227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-9094608</v>
      </c>
      <c r="Y27" s="28">
        <f t="shared" si="1"/>
        <v>9094608</v>
      </c>
      <c r="Z27" s="29">
        <f>+IF(X27&lt;&gt;0,+(Y27/X27)*100,0)</f>
        <v>-100</v>
      </c>
      <c r="AA27" s="30">
        <f>SUM(AA21:AA26)</f>
        <v>-18189227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12702789</v>
      </c>
      <c r="D38" s="32">
        <f>+D17+D27+D36</f>
        <v>0</v>
      </c>
      <c r="E38" s="33">
        <f t="shared" si="3"/>
        <v>11789548</v>
      </c>
      <c r="F38" s="2">
        <f t="shared" si="3"/>
        <v>11789548</v>
      </c>
      <c r="G38" s="2">
        <f t="shared" si="3"/>
        <v>1003090</v>
      </c>
      <c r="H38" s="2">
        <f t="shared" si="3"/>
        <v>9555</v>
      </c>
      <c r="I38" s="2">
        <f t="shared" si="3"/>
        <v>21840</v>
      </c>
      <c r="J38" s="2">
        <f t="shared" si="3"/>
        <v>1034485</v>
      </c>
      <c r="K38" s="2">
        <f t="shared" si="3"/>
        <v>14347</v>
      </c>
      <c r="L38" s="2">
        <f t="shared" si="3"/>
        <v>8109</v>
      </c>
      <c r="M38" s="2">
        <f t="shared" si="3"/>
        <v>-1388</v>
      </c>
      <c r="N38" s="2">
        <f t="shared" si="3"/>
        <v>21068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1055553</v>
      </c>
      <c r="X38" s="2">
        <f t="shared" si="3"/>
        <v>5894772</v>
      </c>
      <c r="Y38" s="2">
        <f t="shared" si="3"/>
        <v>-4839219</v>
      </c>
      <c r="Z38" s="34">
        <f>+IF(X38&lt;&gt;0,+(Y38/X38)*100,0)</f>
        <v>-82.093404121482564</v>
      </c>
      <c r="AA38" s="35">
        <f>+AA17+AA27+AA36</f>
        <v>11789548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1003090</v>
      </c>
      <c r="I39" s="2">
        <f>+H40+I60</f>
        <v>1012645</v>
      </c>
      <c r="J39" s="2">
        <f>+G39</f>
        <v>0</v>
      </c>
      <c r="K39" s="2">
        <f>+I40+K60</f>
        <v>1034485</v>
      </c>
      <c r="L39" s="2">
        <f>+K40+L60</f>
        <v>1048832</v>
      </c>
      <c r="M39" s="2">
        <f>+L40+M60</f>
        <v>1056941</v>
      </c>
      <c r="N39" s="2">
        <f>+K39</f>
        <v>1034485</v>
      </c>
      <c r="O39" s="2">
        <f>+M40+O60</f>
        <v>1055553</v>
      </c>
      <c r="P39" s="2">
        <f>+O40+P60</f>
        <v>1055553</v>
      </c>
      <c r="Q39" s="2">
        <f>+P40+Q60</f>
        <v>1055553</v>
      </c>
      <c r="R39" s="2">
        <f>+O39</f>
        <v>1055553</v>
      </c>
      <c r="S39" s="2">
        <f>+Q40+S60</f>
        <v>1055553</v>
      </c>
      <c r="T39" s="2">
        <f>+S40+T60</f>
        <v>1055553</v>
      </c>
      <c r="U39" s="2">
        <f>+T40+U60</f>
        <v>1055553</v>
      </c>
      <c r="V39" s="2">
        <f>+S39</f>
        <v>1055553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12702789</v>
      </c>
      <c r="D40" s="43">
        <f t="shared" ref="D40:AA40" si="4">+D38+D39</f>
        <v>0</v>
      </c>
      <c r="E40" s="44">
        <f t="shared" si="4"/>
        <v>11789548</v>
      </c>
      <c r="F40" s="45">
        <f t="shared" si="4"/>
        <v>11789548</v>
      </c>
      <c r="G40" s="45">
        <f t="shared" si="4"/>
        <v>1003090</v>
      </c>
      <c r="H40" s="45">
        <f t="shared" si="4"/>
        <v>1012645</v>
      </c>
      <c r="I40" s="45">
        <f t="shared" si="4"/>
        <v>1034485</v>
      </c>
      <c r="J40" s="45">
        <f>+I40</f>
        <v>1034485</v>
      </c>
      <c r="K40" s="45">
        <f t="shared" si="4"/>
        <v>1048832</v>
      </c>
      <c r="L40" s="45">
        <f t="shared" si="4"/>
        <v>1056941</v>
      </c>
      <c r="M40" s="45">
        <f t="shared" si="4"/>
        <v>1055553</v>
      </c>
      <c r="N40" s="45">
        <f>+M40</f>
        <v>1055553</v>
      </c>
      <c r="O40" s="45">
        <f t="shared" si="4"/>
        <v>1055553</v>
      </c>
      <c r="P40" s="45">
        <f t="shared" si="4"/>
        <v>1055553</v>
      </c>
      <c r="Q40" s="45">
        <f t="shared" si="4"/>
        <v>1055553</v>
      </c>
      <c r="R40" s="45">
        <f>+Q40</f>
        <v>1055553</v>
      </c>
      <c r="S40" s="45">
        <f t="shared" si="4"/>
        <v>1055553</v>
      </c>
      <c r="T40" s="45">
        <f t="shared" si="4"/>
        <v>1055553</v>
      </c>
      <c r="U40" s="45">
        <f t="shared" si="4"/>
        <v>1055553</v>
      </c>
      <c r="V40" s="45">
        <f>+U40</f>
        <v>1055553</v>
      </c>
      <c r="W40" s="45">
        <f>+V40</f>
        <v>1055553</v>
      </c>
      <c r="X40" s="45">
        <f t="shared" si="4"/>
        <v>5894772</v>
      </c>
      <c r="Y40" s="45">
        <f t="shared" si="4"/>
        <v>-4839219</v>
      </c>
      <c r="Z40" s="46">
        <f>+IF(X40&lt;&gt;0,+(Y40/X40)*100,0)</f>
        <v>-82.093404121482564</v>
      </c>
      <c r="AA40" s="47">
        <f t="shared" si="4"/>
        <v>11789548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-1561037</v>
      </c>
      <c r="D7" s="18"/>
      <c r="E7" s="19"/>
      <c r="F7" s="20"/>
      <c r="G7" s="20">
        <v>268589</v>
      </c>
      <c r="H7" s="20">
        <v>256402</v>
      </c>
      <c r="I7" s="20">
        <v>-2787448</v>
      </c>
      <c r="J7" s="20">
        <v>-2262457</v>
      </c>
      <c r="K7" s="20">
        <v>282017</v>
      </c>
      <c r="L7" s="20">
        <v>61927</v>
      </c>
      <c r="M7" s="20">
        <v>-632058</v>
      </c>
      <c r="N7" s="20">
        <v>-288114</v>
      </c>
      <c r="O7" s="20"/>
      <c r="P7" s="20"/>
      <c r="Q7" s="20"/>
      <c r="R7" s="20"/>
      <c r="S7" s="20"/>
      <c r="T7" s="20"/>
      <c r="U7" s="20"/>
      <c r="V7" s="20"/>
      <c r="W7" s="20">
        <v>-2550571</v>
      </c>
      <c r="X7" s="20"/>
      <c r="Y7" s="20">
        <v>-2550571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-197471</v>
      </c>
      <c r="L10" s="20"/>
      <c r="M10" s="20">
        <v>-2384301</v>
      </c>
      <c r="N10" s="20">
        <v>-2581772</v>
      </c>
      <c r="O10" s="20"/>
      <c r="P10" s="20"/>
      <c r="Q10" s="20"/>
      <c r="R10" s="20"/>
      <c r="S10" s="20"/>
      <c r="T10" s="20"/>
      <c r="U10" s="20"/>
      <c r="V10" s="20"/>
      <c r="W10" s="20">
        <v>-2581772</v>
      </c>
      <c r="X10" s="20"/>
      <c r="Y10" s="20">
        <v>-2581772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-1562223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268589</v>
      </c>
      <c r="H17" s="28">
        <f t="shared" si="0"/>
        <v>256402</v>
      </c>
      <c r="I17" s="28">
        <f t="shared" si="0"/>
        <v>-2787448</v>
      </c>
      <c r="J17" s="28">
        <f t="shared" si="0"/>
        <v>-2262457</v>
      </c>
      <c r="K17" s="28">
        <f t="shared" si="0"/>
        <v>84546</v>
      </c>
      <c r="L17" s="28">
        <f t="shared" si="0"/>
        <v>61927</v>
      </c>
      <c r="M17" s="28">
        <f t="shared" si="0"/>
        <v>-3016359</v>
      </c>
      <c r="N17" s="28">
        <f t="shared" si="0"/>
        <v>-2869886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-5132343</v>
      </c>
      <c r="X17" s="28">
        <f t="shared" si="0"/>
        <v>0</v>
      </c>
      <c r="Y17" s="28">
        <f t="shared" si="0"/>
        <v>-5132343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-1969400</v>
      </c>
      <c r="L32" s="20">
        <v>-1493663</v>
      </c>
      <c r="M32" s="20">
        <v>-699587</v>
      </c>
      <c r="N32" s="20">
        <v>-4162650</v>
      </c>
      <c r="O32" s="20"/>
      <c r="P32" s="20"/>
      <c r="Q32" s="20"/>
      <c r="R32" s="20"/>
      <c r="S32" s="20"/>
      <c r="T32" s="20"/>
      <c r="U32" s="20"/>
      <c r="V32" s="20"/>
      <c r="W32" s="20">
        <v>-4162650</v>
      </c>
      <c r="X32" s="20"/>
      <c r="Y32" s="20">
        <v>-4162650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-1969400</v>
      </c>
      <c r="L36" s="28">
        <f t="shared" si="2"/>
        <v>-1493663</v>
      </c>
      <c r="M36" s="28">
        <f t="shared" si="2"/>
        <v>-699587</v>
      </c>
      <c r="N36" s="28">
        <f t="shared" si="2"/>
        <v>-4162650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-4162650</v>
      </c>
      <c r="X36" s="28">
        <f t="shared" si="2"/>
        <v>0</v>
      </c>
      <c r="Y36" s="28">
        <f t="shared" si="2"/>
        <v>-4162650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-1562223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268589</v>
      </c>
      <c r="H38" s="2">
        <f t="shared" si="3"/>
        <v>256402</v>
      </c>
      <c r="I38" s="2">
        <f t="shared" si="3"/>
        <v>-2787448</v>
      </c>
      <c r="J38" s="2">
        <f t="shared" si="3"/>
        <v>-2262457</v>
      </c>
      <c r="K38" s="2">
        <f t="shared" si="3"/>
        <v>-1884854</v>
      </c>
      <c r="L38" s="2">
        <f t="shared" si="3"/>
        <v>-1431736</v>
      </c>
      <c r="M38" s="2">
        <f t="shared" si="3"/>
        <v>-3715946</v>
      </c>
      <c r="N38" s="2">
        <f t="shared" si="3"/>
        <v>-7032536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-9294993</v>
      </c>
      <c r="X38" s="2">
        <f t="shared" si="3"/>
        <v>0</v>
      </c>
      <c r="Y38" s="2">
        <f t="shared" si="3"/>
        <v>-9294993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268589</v>
      </c>
      <c r="I39" s="2">
        <f>+H40+I60</f>
        <v>524991</v>
      </c>
      <c r="J39" s="2">
        <f>+G39</f>
        <v>0</v>
      </c>
      <c r="K39" s="2">
        <f>+I40+K60</f>
        <v>-2262457</v>
      </c>
      <c r="L39" s="2">
        <f>+K40+L60</f>
        <v>-4147311</v>
      </c>
      <c r="M39" s="2">
        <f>+L40+M60</f>
        <v>-5579047</v>
      </c>
      <c r="N39" s="2">
        <f>+K39</f>
        <v>-2262457</v>
      </c>
      <c r="O39" s="2">
        <f>+M40+O60</f>
        <v>-9294993</v>
      </c>
      <c r="P39" s="2">
        <f>+O40+P60</f>
        <v>-9294993</v>
      </c>
      <c r="Q39" s="2">
        <f>+P40+Q60</f>
        <v>-9294993</v>
      </c>
      <c r="R39" s="2">
        <f>+O39</f>
        <v>-9294993</v>
      </c>
      <c r="S39" s="2">
        <f>+Q40+S60</f>
        <v>-9294993</v>
      </c>
      <c r="T39" s="2">
        <f>+S40+T60</f>
        <v>-9294993</v>
      </c>
      <c r="U39" s="2">
        <f>+T40+U60</f>
        <v>-9294993</v>
      </c>
      <c r="V39" s="2">
        <f>+S39</f>
        <v>-9294993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-1562223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268589</v>
      </c>
      <c r="H40" s="45">
        <f t="shared" si="4"/>
        <v>524991</v>
      </c>
      <c r="I40" s="45">
        <f t="shared" si="4"/>
        <v>-2262457</v>
      </c>
      <c r="J40" s="45">
        <f>+I40</f>
        <v>-2262457</v>
      </c>
      <c r="K40" s="45">
        <f t="shared" si="4"/>
        <v>-4147311</v>
      </c>
      <c r="L40" s="45">
        <f t="shared" si="4"/>
        <v>-5579047</v>
      </c>
      <c r="M40" s="45">
        <f t="shared" si="4"/>
        <v>-9294993</v>
      </c>
      <c r="N40" s="45">
        <f>+M40</f>
        <v>-9294993</v>
      </c>
      <c r="O40" s="45">
        <f t="shared" si="4"/>
        <v>-9294993</v>
      </c>
      <c r="P40" s="45">
        <f t="shared" si="4"/>
        <v>-9294993</v>
      </c>
      <c r="Q40" s="45">
        <f t="shared" si="4"/>
        <v>-9294993</v>
      </c>
      <c r="R40" s="45">
        <f>+Q40</f>
        <v>-9294993</v>
      </c>
      <c r="S40" s="45">
        <f t="shared" si="4"/>
        <v>-9294993</v>
      </c>
      <c r="T40" s="45">
        <f t="shared" si="4"/>
        <v>-9294993</v>
      </c>
      <c r="U40" s="45">
        <f t="shared" si="4"/>
        <v>-9294993</v>
      </c>
      <c r="V40" s="45">
        <f>+U40</f>
        <v>-9294993</v>
      </c>
      <c r="W40" s="45">
        <f>+V40</f>
        <v>-9294993</v>
      </c>
      <c r="X40" s="45">
        <f t="shared" si="4"/>
        <v>0</v>
      </c>
      <c r="Y40" s="45">
        <f t="shared" si="4"/>
        <v>-9294993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588202</v>
      </c>
      <c r="D7" s="18"/>
      <c r="E7" s="19">
        <v>143562000</v>
      </c>
      <c r="F7" s="20">
        <v>143562000</v>
      </c>
      <c r="G7" s="20">
        <v>47027</v>
      </c>
      <c r="H7" s="20">
        <v>33964</v>
      </c>
      <c r="I7" s="20">
        <v>50582</v>
      </c>
      <c r="J7" s="20">
        <v>131573</v>
      </c>
      <c r="K7" s="20">
        <v>35935</v>
      </c>
      <c r="L7" s="20">
        <v>52323</v>
      </c>
      <c r="M7" s="20">
        <v>120092</v>
      </c>
      <c r="N7" s="20">
        <v>208350</v>
      </c>
      <c r="O7" s="20"/>
      <c r="P7" s="20"/>
      <c r="Q7" s="20"/>
      <c r="R7" s="20"/>
      <c r="S7" s="20"/>
      <c r="T7" s="20"/>
      <c r="U7" s="20"/>
      <c r="V7" s="20"/>
      <c r="W7" s="20">
        <v>339923</v>
      </c>
      <c r="X7" s="20">
        <v>71780996</v>
      </c>
      <c r="Y7" s="20">
        <v>-71441073</v>
      </c>
      <c r="Z7" s="21">
        <v>-99.526444297317923</v>
      </c>
      <c r="AA7" s="22">
        <v>143562000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38015147</v>
      </c>
      <c r="F9" s="20">
        <v>38015147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18747618</v>
      </c>
      <c r="Y9" s="20">
        <v>-18747618</v>
      </c>
      <c r="Z9" s="21">
        <v>-100</v>
      </c>
      <c r="AA9" s="22">
        <v>38015147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8293486</v>
      </c>
      <c r="F10" s="20">
        <v>51627000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1540998</v>
      </c>
      <c r="Y10" s="20">
        <v>-1540998</v>
      </c>
      <c r="Z10" s="21">
        <v>-100</v>
      </c>
      <c r="AA10" s="22">
        <v>51627000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46911022</v>
      </c>
      <c r="D14" s="18"/>
      <c r="E14" s="19">
        <v>-2206000</v>
      </c>
      <c r="F14" s="20">
        <v>-2206000</v>
      </c>
      <c r="G14" s="20">
        <v>1850974</v>
      </c>
      <c r="H14" s="20">
        <v>6227363</v>
      </c>
      <c r="I14" s="20">
        <v>5508453</v>
      </c>
      <c r="J14" s="20">
        <v>13586790</v>
      </c>
      <c r="K14" s="20">
        <v>6100199</v>
      </c>
      <c r="L14" s="20">
        <v>3486718</v>
      </c>
      <c r="M14" s="20">
        <v>3415098</v>
      </c>
      <c r="N14" s="20">
        <v>13002015</v>
      </c>
      <c r="O14" s="20"/>
      <c r="P14" s="20"/>
      <c r="Q14" s="20"/>
      <c r="R14" s="20"/>
      <c r="S14" s="20"/>
      <c r="T14" s="20"/>
      <c r="U14" s="20"/>
      <c r="V14" s="20"/>
      <c r="W14" s="20">
        <v>26588805</v>
      </c>
      <c r="X14" s="20">
        <v>-1103000</v>
      </c>
      <c r="Y14" s="20">
        <v>27691805</v>
      </c>
      <c r="Z14" s="21">
        <v>-2510.5897552130555</v>
      </c>
      <c r="AA14" s="22">
        <v>-2206000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47499224</v>
      </c>
      <c r="D17" s="26">
        <f>SUM(D6:D16)</f>
        <v>0</v>
      </c>
      <c r="E17" s="27">
        <f t="shared" si="0"/>
        <v>187664633</v>
      </c>
      <c r="F17" s="28">
        <f t="shared" si="0"/>
        <v>230998147</v>
      </c>
      <c r="G17" s="28">
        <f t="shared" si="0"/>
        <v>1898001</v>
      </c>
      <c r="H17" s="28">
        <f t="shared" si="0"/>
        <v>6261327</v>
      </c>
      <c r="I17" s="28">
        <f t="shared" si="0"/>
        <v>5559035</v>
      </c>
      <c r="J17" s="28">
        <f t="shared" si="0"/>
        <v>13718363</v>
      </c>
      <c r="K17" s="28">
        <f t="shared" si="0"/>
        <v>6136134</v>
      </c>
      <c r="L17" s="28">
        <f t="shared" si="0"/>
        <v>3539041</v>
      </c>
      <c r="M17" s="28">
        <f t="shared" si="0"/>
        <v>3535190</v>
      </c>
      <c r="N17" s="28">
        <f t="shared" si="0"/>
        <v>13210365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26928728</v>
      </c>
      <c r="X17" s="28">
        <f t="shared" si="0"/>
        <v>90966612</v>
      </c>
      <c r="Y17" s="28">
        <f t="shared" si="0"/>
        <v>-64037884</v>
      </c>
      <c r="Z17" s="29">
        <f>+IF(X17&lt;&gt;0,+(Y17/X17)*100,0)</f>
        <v>-70.397129883214731</v>
      </c>
      <c r="AA17" s="30">
        <f>SUM(AA6:AA16)</f>
        <v>230998147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-48612427</v>
      </c>
      <c r="F26" s="20">
        <v>-75073335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-16457772</v>
      </c>
      <c r="Y26" s="20">
        <v>16457772</v>
      </c>
      <c r="Z26" s="21">
        <v>-100</v>
      </c>
      <c r="AA26" s="22">
        <v>-75073335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-48612427</v>
      </c>
      <c r="F27" s="28">
        <f t="shared" si="1"/>
        <v>-75073335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-16457772</v>
      </c>
      <c r="Y27" s="28">
        <f t="shared" si="1"/>
        <v>16457772</v>
      </c>
      <c r="Z27" s="29">
        <f>+IF(X27&lt;&gt;0,+(Y27/X27)*100,0)</f>
        <v>-100</v>
      </c>
      <c r="AA27" s="30">
        <f>SUM(AA21:AA26)</f>
        <v>-75073335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47499224</v>
      </c>
      <c r="D38" s="32">
        <f>+D17+D27+D36</f>
        <v>0</v>
      </c>
      <c r="E38" s="33">
        <f t="shared" si="3"/>
        <v>139052206</v>
      </c>
      <c r="F38" s="2">
        <f t="shared" si="3"/>
        <v>155924812</v>
      </c>
      <c r="G38" s="2">
        <f t="shared" si="3"/>
        <v>1898001</v>
      </c>
      <c r="H38" s="2">
        <f t="shared" si="3"/>
        <v>6261327</v>
      </c>
      <c r="I38" s="2">
        <f t="shared" si="3"/>
        <v>5559035</v>
      </c>
      <c r="J38" s="2">
        <f t="shared" si="3"/>
        <v>13718363</v>
      </c>
      <c r="K38" s="2">
        <f t="shared" si="3"/>
        <v>6136134</v>
      </c>
      <c r="L38" s="2">
        <f t="shared" si="3"/>
        <v>3539041</v>
      </c>
      <c r="M38" s="2">
        <f t="shared" si="3"/>
        <v>3535190</v>
      </c>
      <c r="N38" s="2">
        <f t="shared" si="3"/>
        <v>13210365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26928728</v>
      </c>
      <c r="X38" s="2">
        <f t="shared" si="3"/>
        <v>74508840</v>
      </c>
      <c r="Y38" s="2">
        <f t="shared" si="3"/>
        <v>-47580112</v>
      </c>
      <c r="Z38" s="34">
        <f>+IF(X38&lt;&gt;0,+(Y38/X38)*100,0)</f>
        <v>-63.858344862166696</v>
      </c>
      <c r="AA38" s="35">
        <f>+AA17+AA27+AA36</f>
        <v>155924812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1898001</v>
      </c>
      <c r="I39" s="2">
        <f>+H40+I60</f>
        <v>8159328</v>
      </c>
      <c r="J39" s="2">
        <f>+G39</f>
        <v>0</v>
      </c>
      <c r="K39" s="2">
        <f>+I40+K60</f>
        <v>13718363</v>
      </c>
      <c r="L39" s="2">
        <f>+K40+L60</f>
        <v>19854497</v>
      </c>
      <c r="M39" s="2">
        <f>+L40+M60</f>
        <v>23393538</v>
      </c>
      <c r="N39" s="2">
        <f>+K39</f>
        <v>13718363</v>
      </c>
      <c r="O39" s="2">
        <f>+M40+O60</f>
        <v>26928728</v>
      </c>
      <c r="P39" s="2">
        <f>+O40+P60</f>
        <v>26928728</v>
      </c>
      <c r="Q39" s="2">
        <f>+P40+Q60</f>
        <v>26928728</v>
      </c>
      <c r="R39" s="2">
        <f>+O39</f>
        <v>26928728</v>
      </c>
      <c r="S39" s="2">
        <f>+Q40+S60</f>
        <v>26928728</v>
      </c>
      <c r="T39" s="2">
        <f>+S40+T60</f>
        <v>26928728</v>
      </c>
      <c r="U39" s="2">
        <f>+T40+U60</f>
        <v>26928728</v>
      </c>
      <c r="V39" s="2">
        <f>+S39</f>
        <v>26928728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47499224</v>
      </c>
      <c r="D40" s="43">
        <f t="shared" ref="D40:AA40" si="4">+D38+D39</f>
        <v>0</v>
      </c>
      <c r="E40" s="44">
        <f t="shared" si="4"/>
        <v>139052206</v>
      </c>
      <c r="F40" s="45">
        <f t="shared" si="4"/>
        <v>155924812</v>
      </c>
      <c r="G40" s="45">
        <f t="shared" si="4"/>
        <v>1898001</v>
      </c>
      <c r="H40" s="45">
        <f t="shared" si="4"/>
        <v>8159328</v>
      </c>
      <c r="I40" s="45">
        <f t="shared" si="4"/>
        <v>13718363</v>
      </c>
      <c r="J40" s="45">
        <f>+I40</f>
        <v>13718363</v>
      </c>
      <c r="K40" s="45">
        <f t="shared" si="4"/>
        <v>19854497</v>
      </c>
      <c r="L40" s="45">
        <f t="shared" si="4"/>
        <v>23393538</v>
      </c>
      <c r="M40" s="45">
        <f t="shared" si="4"/>
        <v>26928728</v>
      </c>
      <c r="N40" s="45">
        <f>+M40</f>
        <v>26928728</v>
      </c>
      <c r="O40" s="45">
        <f t="shared" si="4"/>
        <v>26928728</v>
      </c>
      <c r="P40" s="45">
        <f t="shared" si="4"/>
        <v>26928728</v>
      </c>
      <c r="Q40" s="45">
        <f t="shared" si="4"/>
        <v>26928728</v>
      </c>
      <c r="R40" s="45">
        <f>+Q40</f>
        <v>26928728</v>
      </c>
      <c r="S40" s="45">
        <f t="shared" si="4"/>
        <v>26928728</v>
      </c>
      <c r="T40" s="45">
        <f t="shared" si="4"/>
        <v>26928728</v>
      </c>
      <c r="U40" s="45">
        <f t="shared" si="4"/>
        <v>26928728</v>
      </c>
      <c r="V40" s="45">
        <f>+U40</f>
        <v>26928728</v>
      </c>
      <c r="W40" s="45">
        <f>+V40</f>
        <v>26928728</v>
      </c>
      <c r="X40" s="45">
        <f t="shared" si="4"/>
        <v>74508840</v>
      </c>
      <c r="Y40" s="45">
        <f t="shared" si="4"/>
        <v>-47580112</v>
      </c>
      <c r="Z40" s="46">
        <f>+IF(X40&lt;&gt;0,+(Y40/X40)*100,0)</f>
        <v>-63.858344862166696</v>
      </c>
      <c r="AA40" s="47">
        <f t="shared" si="4"/>
        <v>155924812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66085845</v>
      </c>
      <c r="D7" s="18"/>
      <c r="E7" s="19"/>
      <c r="F7" s="20"/>
      <c r="G7" s="20">
        <v>6307077</v>
      </c>
      <c r="H7" s="20">
        <v>6775531</v>
      </c>
      <c r="I7" s="20">
        <v>5727592</v>
      </c>
      <c r="J7" s="20">
        <v>18810200</v>
      </c>
      <c r="K7" s="20">
        <v>5610598</v>
      </c>
      <c r="L7" s="20">
        <v>5727548</v>
      </c>
      <c r="M7" s="20">
        <v>5631933</v>
      </c>
      <c r="N7" s="20">
        <v>16970079</v>
      </c>
      <c r="O7" s="20"/>
      <c r="P7" s="20"/>
      <c r="Q7" s="20"/>
      <c r="R7" s="20"/>
      <c r="S7" s="20"/>
      <c r="T7" s="20"/>
      <c r="U7" s="20"/>
      <c r="V7" s="20"/>
      <c r="W7" s="20">
        <v>35780279</v>
      </c>
      <c r="X7" s="20"/>
      <c r="Y7" s="20">
        <v>35780279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1197068</v>
      </c>
      <c r="D14" s="18"/>
      <c r="E14" s="19"/>
      <c r="F14" s="20"/>
      <c r="G14" s="20">
        <v>-20304</v>
      </c>
      <c r="H14" s="20">
        <v>-460746</v>
      </c>
      <c r="I14" s="20">
        <v>-246811</v>
      </c>
      <c r="J14" s="20">
        <v>-727861</v>
      </c>
      <c r="K14" s="20">
        <v>-399565</v>
      </c>
      <c r="L14" s="20">
        <v>-271067</v>
      </c>
      <c r="M14" s="20">
        <v>-438445</v>
      </c>
      <c r="N14" s="20">
        <v>-1109077</v>
      </c>
      <c r="O14" s="20"/>
      <c r="P14" s="20"/>
      <c r="Q14" s="20"/>
      <c r="R14" s="20"/>
      <c r="S14" s="20"/>
      <c r="T14" s="20"/>
      <c r="U14" s="20"/>
      <c r="V14" s="20"/>
      <c r="W14" s="20">
        <v>-1836938</v>
      </c>
      <c r="X14" s="20"/>
      <c r="Y14" s="20">
        <v>-1836938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891049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68173962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6286773</v>
      </c>
      <c r="H17" s="28">
        <f t="shared" si="0"/>
        <v>6314785</v>
      </c>
      <c r="I17" s="28">
        <f t="shared" si="0"/>
        <v>5480781</v>
      </c>
      <c r="J17" s="28">
        <f t="shared" si="0"/>
        <v>18082339</v>
      </c>
      <c r="K17" s="28">
        <f t="shared" si="0"/>
        <v>5211033</v>
      </c>
      <c r="L17" s="28">
        <f t="shared" si="0"/>
        <v>5456481</v>
      </c>
      <c r="M17" s="28">
        <f t="shared" si="0"/>
        <v>5193488</v>
      </c>
      <c r="N17" s="28">
        <f t="shared" si="0"/>
        <v>15861002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33943341</v>
      </c>
      <c r="X17" s="28">
        <f t="shared" si="0"/>
        <v>0</v>
      </c>
      <c r="Y17" s="28">
        <f t="shared" si="0"/>
        <v>33943341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-501251</v>
      </c>
      <c r="J26" s="20">
        <v>-501251</v>
      </c>
      <c r="K26" s="20">
        <v>-1525227</v>
      </c>
      <c r="L26" s="20">
        <v>-1647673</v>
      </c>
      <c r="M26" s="20">
        <v>-4191777</v>
      </c>
      <c r="N26" s="20">
        <v>-7364677</v>
      </c>
      <c r="O26" s="20"/>
      <c r="P26" s="20"/>
      <c r="Q26" s="20"/>
      <c r="R26" s="20"/>
      <c r="S26" s="20"/>
      <c r="T26" s="20"/>
      <c r="U26" s="20"/>
      <c r="V26" s="20"/>
      <c r="W26" s="20">
        <v>-7865928</v>
      </c>
      <c r="X26" s="20"/>
      <c r="Y26" s="20">
        <v>-7865928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-501251</v>
      </c>
      <c r="J27" s="28">
        <f t="shared" si="1"/>
        <v>-501251</v>
      </c>
      <c r="K27" s="28">
        <f t="shared" si="1"/>
        <v>-1525227</v>
      </c>
      <c r="L27" s="28">
        <f t="shared" si="1"/>
        <v>-1647673</v>
      </c>
      <c r="M27" s="28">
        <f t="shared" si="1"/>
        <v>-4191777</v>
      </c>
      <c r="N27" s="28">
        <f t="shared" si="1"/>
        <v>-7364677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-7865928</v>
      </c>
      <c r="X27" s="28">
        <f t="shared" si="1"/>
        <v>0</v>
      </c>
      <c r="Y27" s="28">
        <f t="shared" si="1"/>
        <v>-7865928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68173962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6286773</v>
      </c>
      <c r="H38" s="2">
        <f t="shared" si="3"/>
        <v>6314785</v>
      </c>
      <c r="I38" s="2">
        <f t="shared" si="3"/>
        <v>4979530</v>
      </c>
      <c r="J38" s="2">
        <f t="shared" si="3"/>
        <v>17581088</v>
      </c>
      <c r="K38" s="2">
        <f t="shared" si="3"/>
        <v>3685806</v>
      </c>
      <c r="L38" s="2">
        <f t="shared" si="3"/>
        <v>3808808</v>
      </c>
      <c r="M38" s="2">
        <f t="shared" si="3"/>
        <v>1001711</v>
      </c>
      <c r="N38" s="2">
        <f t="shared" si="3"/>
        <v>8496325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26077413</v>
      </c>
      <c r="X38" s="2">
        <f t="shared" si="3"/>
        <v>0</v>
      </c>
      <c r="Y38" s="2">
        <f t="shared" si="3"/>
        <v>26077413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6286773</v>
      </c>
      <c r="I39" s="2">
        <f>+H40+I60</f>
        <v>12601558</v>
      </c>
      <c r="J39" s="2">
        <f>+G39</f>
        <v>0</v>
      </c>
      <c r="K39" s="2">
        <f>+I40+K60</f>
        <v>17581088</v>
      </c>
      <c r="L39" s="2">
        <f>+K40+L60</f>
        <v>21266894</v>
      </c>
      <c r="M39" s="2">
        <f>+L40+M60</f>
        <v>25075702</v>
      </c>
      <c r="N39" s="2">
        <f>+K39</f>
        <v>17581088</v>
      </c>
      <c r="O39" s="2">
        <f>+M40+O60</f>
        <v>26077413</v>
      </c>
      <c r="P39" s="2">
        <f>+O40+P60</f>
        <v>26077413</v>
      </c>
      <c r="Q39" s="2">
        <f>+P40+Q60</f>
        <v>26077413</v>
      </c>
      <c r="R39" s="2">
        <f>+O39</f>
        <v>26077413</v>
      </c>
      <c r="S39" s="2">
        <f>+Q40+S60</f>
        <v>26077413</v>
      </c>
      <c r="T39" s="2">
        <f>+S40+T60</f>
        <v>26077413</v>
      </c>
      <c r="U39" s="2">
        <f>+T40+U60</f>
        <v>26077413</v>
      </c>
      <c r="V39" s="2">
        <f>+S39</f>
        <v>26077413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68173962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6286773</v>
      </c>
      <c r="H40" s="45">
        <f t="shared" si="4"/>
        <v>12601558</v>
      </c>
      <c r="I40" s="45">
        <f t="shared" si="4"/>
        <v>17581088</v>
      </c>
      <c r="J40" s="45">
        <f>+I40</f>
        <v>17581088</v>
      </c>
      <c r="K40" s="45">
        <f t="shared" si="4"/>
        <v>21266894</v>
      </c>
      <c r="L40" s="45">
        <f t="shared" si="4"/>
        <v>25075702</v>
      </c>
      <c r="M40" s="45">
        <f t="shared" si="4"/>
        <v>26077413</v>
      </c>
      <c r="N40" s="45">
        <f>+M40</f>
        <v>26077413</v>
      </c>
      <c r="O40" s="45">
        <f t="shared" si="4"/>
        <v>26077413</v>
      </c>
      <c r="P40" s="45">
        <f t="shared" si="4"/>
        <v>26077413</v>
      </c>
      <c r="Q40" s="45">
        <f t="shared" si="4"/>
        <v>26077413</v>
      </c>
      <c r="R40" s="45">
        <f>+Q40</f>
        <v>26077413</v>
      </c>
      <c r="S40" s="45">
        <f t="shared" si="4"/>
        <v>26077413</v>
      </c>
      <c r="T40" s="45">
        <f t="shared" si="4"/>
        <v>26077413</v>
      </c>
      <c r="U40" s="45">
        <f t="shared" si="4"/>
        <v>26077413</v>
      </c>
      <c r="V40" s="45">
        <f>+U40</f>
        <v>26077413</v>
      </c>
      <c r="W40" s="45">
        <f>+V40</f>
        <v>26077413</v>
      </c>
      <c r="X40" s="45">
        <f t="shared" si="4"/>
        <v>0</v>
      </c>
      <c r="Y40" s="45">
        <f t="shared" si="4"/>
        <v>26077413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23986</v>
      </c>
      <c r="D7" s="18"/>
      <c r="E7" s="19">
        <v>15148</v>
      </c>
      <c r="F7" s="20">
        <v>15148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7572</v>
      </c>
      <c r="Y7" s="20">
        <v>-7572</v>
      </c>
      <c r="Z7" s="21">
        <v>-100</v>
      </c>
      <c r="AA7" s="22">
        <v>15148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21104000</v>
      </c>
      <c r="F10" s="20">
        <v>21104000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10551996</v>
      </c>
      <c r="Y10" s="20">
        <v>-10551996</v>
      </c>
      <c r="Z10" s="21">
        <v>-100</v>
      </c>
      <c r="AA10" s="22">
        <v>21104000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23986</v>
      </c>
      <c r="D17" s="26">
        <f>SUM(D6:D16)</f>
        <v>0</v>
      </c>
      <c r="E17" s="27">
        <f t="shared" si="0"/>
        <v>21119148</v>
      </c>
      <c r="F17" s="28">
        <f t="shared" si="0"/>
        <v>21119148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10559568</v>
      </c>
      <c r="Y17" s="28">
        <f t="shared" si="0"/>
        <v>-10559568</v>
      </c>
      <c r="Z17" s="29">
        <f>+IF(X17&lt;&gt;0,+(Y17/X17)*100,0)</f>
        <v>-100</v>
      </c>
      <c r="AA17" s="30">
        <f>SUM(AA6:AA16)</f>
        <v>21119148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-17638877</v>
      </c>
      <c r="F26" s="20">
        <v>-17638877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-8819418</v>
      </c>
      <c r="Y26" s="20">
        <v>8819418</v>
      </c>
      <c r="Z26" s="21">
        <v>-100</v>
      </c>
      <c r="AA26" s="22">
        <v>-17638877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-17638877</v>
      </c>
      <c r="F27" s="28">
        <f t="shared" si="1"/>
        <v>-17638877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-8819418</v>
      </c>
      <c r="Y27" s="28">
        <f t="shared" si="1"/>
        <v>8819418</v>
      </c>
      <c r="Z27" s="29">
        <f>+IF(X27&lt;&gt;0,+(Y27/X27)*100,0)</f>
        <v>-100</v>
      </c>
      <c r="AA27" s="30">
        <f>SUM(AA21:AA26)</f>
        <v>-17638877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23986</v>
      </c>
      <c r="D38" s="32">
        <f>+D17+D27+D36</f>
        <v>0</v>
      </c>
      <c r="E38" s="33">
        <f t="shared" si="3"/>
        <v>3480271</v>
      </c>
      <c r="F38" s="2">
        <f t="shared" si="3"/>
        <v>3480271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1740150</v>
      </c>
      <c r="Y38" s="2">
        <f t="shared" si="3"/>
        <v>-1740150</v>
      </c>
      <c r="Z38" s="34">
        <f>+IF(X38&lt;&gt;0,+(Y38/X38)*100,0)</f>
        <v>-100</v>
      </c>
      <c r="AA38" s="35">
        <f>+AA17+AA27+AA36</f>
        <v>3480271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23986</v>
      </c>
      <c r="D40" s="43">
        <f t="shared" ref="D40:AA40" si="4">+D38+D39</f>
        <v>0</v>
      </c>
      <c r="E40" s="44">
        <f t="shared" si="4"/>
        <v>3480271</v>
      </c>
      <c r="F40" s="45">
        <f t="shared" si="4"/>
        <v>3480271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1740150</v>
      </c>
      <c r="Y40" s="45">
        <f t="shared" si="4"/>
        <v>-1740150</v>
      </c>
      <c r="Z40" s="46">
        <f>+IF(X40&lt;&gt;0,+(Y40/X40)*100,0)</f>
        <v>-100</v>
      </c>
      <c r="AA40" s="47">
        <f t="shared" si="4"/>
        <v>3480271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182054</v>
      </c>
      <c r="D7" s="18"/>
      <c r="E7" s="19"/>
      <c r="F7" s="20"/>
      <c r="G7" s="20">
        <v>14920</v>
      </c>
      <c r="H7" s="20">
        <v>9032</v>
      </c>
      <c r="I7" s="20">
        <v>13430</v>
      </c>
      <c r="J7" s="20">
        <v>37382</v>
      </c>
      <c r="K7" s="20">
        <v>14509</v>
      </c>
      <c r="L7" s="20">
        <v>11121</v>
      </c>
      <c r="M7" s="20">
        <v>9087</v>
      </c>
      <c r="N7" s="20">
        <v>34717</v>
      </c>
      <c r="O7" s="20"/>
      <c r="P7" s="20"/>
      <c r="Q7" s="20"/>
      <c r="R7" s="20"/>
      <c r="S7" s="20"/>
      <c r="T7" s="20"/>
      <c r="U7" s="20"/>
      <c r="V7" s="20"/>
      <c r="W7" s="20">
        <v>72099</v>
      </c>
      <c r="X7" s="20"/>
      <c r="Y7" s="20">
        <v>72099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769047</v>
      </c>
      <c r="D8" s="18"/>
      <c r="E8" s="19"/>
      <c r="F8" s="20"/>
      <c r="G8" s="20">
        <v>255446</v>
      </c>
      <c r="H8" s="20">
        <v>31858</v>
      </c>
      <c r="I8" s="20">
        <v>250855</v>
      </c>
      <c r="J8" s="20">
        <v>538159</v>
      </c>
      <c r="K8" s="20">
        <v>274852</v>
      </c>
      <c r="L8" s="20">
        <v>193578</v>
      </c>
      <c r="M8" s="20">
        <v>203020</v>
      </c>
      <c r="N8" s="20">
        <v>671450</v>
      </c>
      <c r="O8" s="20"/>
      <c r="P8" s="20"/>
      <c r="Q8" s="20"/>
      <c r="R8" s="20"/>
      <c r="S8" s="20"/>
      <c r="T8" s="20"/>
      <c r="U8" s="20"/>
      <c r="V8" s="20"/>
      <c r="W8" s="20">
        <v>1209609</v>
      </c>
      <c r="X8" s="20"/>
      <c r="Y8" s="20">
        <v>1209609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27696425</v>
      </c>
      <c r="D9" s="18"/>
      <c r="E9" s="19"/>
      <c r="F9" s="20"/>
      <c r="G9" s="20">
        <v>10000081</v>
      </c>
      <c r="H9" s="20"/>
      <c r="I9" s="20"/>
      <c r="J9" s="20">
        <v>10000081</v>
      </c>
      <c r="K9" s="20"/>
      <c r="L9" s="20"/>
      <c r="M9" s="20">
        <v>7999919</v>
      </c>
      <c r="N9" s="20">
        <v>7999919</v>
      </c>
      <c r="O9" s="20"/>
      <c r="P9" s="20"/>
      <c r="Q9" s="20"/>
      <c r="R9" s="20"/>
      <c r="S9" s="20"/>
      <c r="T9" s="20"/>
      <c r="U9" s="20"/>
      <c r="V9" s="20"/>
      <c r="W9" s="20">
        <v>18000000</v>
      </c>
      <c r="X9" s="20"/>
      <c r="Y9" s="20">
        <v>18000000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-1043243</v>
      </c>
      <c r="H14" s="20">
        <v>-1850771</v>
      </c>
      <c r="I14" s="20">
        <v>-1625083</v>
      </c>
      <c r="J14" s="20">
        <v>-4519097</v>
      </c>
      <c r="K14" s="20">
        <v>-1314818</v>
      </c>
      <c r="L14" s="20">
        <v>-2575602</v>
      </c>
      <c r="M14" s="20">
        <v>-1253616</v>
      </c>
      <c r="N14" s="20">
        <v>-5144036</v>
      </c>
      <c r="O14" s="20"/>
      <c r="P14" s="20"/>
      <c r="Q14" s="20"/>
      <c r="R14" s="20"/>
      <c r="S14" s="20"/>
      <c r="T14" s="20"/>
      <c r="U14" s="20"/>
      <c r="V14" s="20"/>
      <c r="W14" s="20">
        <v>-9663133</v>
      </c>
      <c r="X14" s="20"/>
      <c r="Y14" s="20">
        <v>-9663133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28647526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9227204</v>
      </c>
      <c r="H17" s="28">
        <f t="shared" si="0"/>
        <v>-1809881</v>
      </c>
      <c r="I17" s="28">
        <f t="shared" si="0"/>
        <v>-1360798</v>
      </c>
      <c r="J17" s="28">
        <f t="shared" si="0"/>
        <v>6056525</v>
      </c>
      <c r="K17" s="28">
        <f t="shared" si="0"/>
        <v>-1025457</v>
      </c>
      <c r="L17" s="28">
        <f t="shared" si="0"/>
        <v>-2370903</v>
      </c>
      <c r="M17" s="28">
        <f t="shared" si="0"/>
        <v>6958410</v>
      </c>
      <c r="N17" s="28">
        <f t="shared" si="0"/>
        <v>3562050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9618575</v>
      </c>
      <c r="X17" s="28">
        <f t="shared" si="0"/>
        <v>0</v>
      </c>
      <c r="Y17" s="28">
        <f t="shared" si="0"/>
        <v>9618575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-1939043</v>
      </c>
      <c r="H26" s="20">
        <v>-4980004</v>
      </c>
      <c r="I26" s="20">
        <v>-2497779</v>
      </c>
      <c r="J26" s="20">
        <v>-9416826</v>
      </c>
      <c r="K26" s="20">
        <v>-2103985</v>
      </c>
      <c r="L26" s="20">
        <v>-2760167</v>
      </c>
      <c r="M26" s="20">
        <v>-1243882</v>
      </c>
      <c r="N26" s="20">
        <v>-6108034</v>
      </c>
      <c r="O26" s="20"/>
      <c r="P26" s="20"/>
      <c r="Q26" s="20"/>
      <c r="R26" s="20"/>
      <c r="S26" s="20"/>
      <c r="T26" s="20"/>
      <c r="U26" s="20"/>
      <c r="V26" s="20"/>
      <c r="W26" s="20">
        <v>-15524860</v>
      </c>
      <c r="X26" s="20"/>
      <c r="Y26" s="20">
        <v>-15524860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-1939043</v>
      </c>
      <c r="H27" s="28">
        <f t="shared" si="1"/>
        <v>-4980004</v>
      </c>
      <c r="I27" s="28">
        <f t="shared" si="1"/>
        <v>-2497779</v>
      </c>
      <c r="J27" s="28">
        <f t="shared" si="1"/>
        <v>-9416826</v>
      </c>
      <c r="K27" s="28">
        <f t="shared" si="1"/>
        <v>-2103985</v>
      </c>
      <c r="L27" s="28">
        <f t="shared" si="1"/>
        <v>-2760167</v>
      </c>
      <c r="M27" s="28">
        <f t="shared" si="1"/>
        <v>-1243882</v>
      </c>
      <c r="N27" s="28">
        <f t="shared" si="1"/>
        <v>-6108034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-15524860</v>
      </c>
      <c r="X27" s="28">
        <f t="shared" si="1"/>
        <v>0</v>
      </c>
      <c r="Y27" s="28">
        <f t="shared" si="1"/>
        <v>-15524860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28647526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7288161</v>
      </c>
      <c r="H38" s="2">
        <f t="shared" si="3"/>
        <v>-6789885</v>
      </c>
      <c r="I38" s="2">
        <f t="shared" si="3"/>
        <v>-3858577</v>
      </c>
      <c r="J38" s="2">
        <f t="shared" si="3"/>
        <v>-3360301</v>
      </c>
      <c r="K38" s="2">
        <f t="shared" si="3"/>
        <v>-3129442</v>
      </c>
      <c r="L38" s="2">
        <f t="shared" si="3"/>
        <v>-5131070</v>
      </c>
      <c r="M38" s="2">
        <f t="shared" si="3"/>
        <v>5714528</v>
      </c>
      <c r="N38" s="2">
        <f t="shared" si="3"/>
        <v>-2545984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-5906285</v>
      </c>
      <c r="X38" s="2">
        <f t="shared" si="3"/>
        <v>0</v>
      </c>
      <c r="Y38" s="2">
        <f t="shared" si="3"/>
        <v>-5906285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7288161</v>
      </c>
      <c r="I39" s="2">
        <f>+H40+I60</f>
        <v>498276</v>
      </c>
      <c r="J39" s="2">
        <f>+G39</f>
        <v>0</v>
      </c>
      <c r="K39" s="2">
        <f>+I40+K60</f>
        <v>-3360301</v>
      </c>
      <c r="L39" s="2">
        <f>+K40+L60</f>
        <v>-6489743</v>
      </c>
      <c r="M39" s="2">
        <f>+L40+M60</f>
        <v>-11620813</v>
      </c>
      <c r="N39" s="2">
        <f>+K39</f>
        <v>-3360301</v>
      </c>
      <c r="O39" s="2">
        <f>+M40+O60</f>
        <v>-5906285</v>
      </c>
      <c r="P39" s="2">
        <f>+O40+P60</f>
        <v>-5906285</v>
      </c>
      <c r="Q39" s="2">
        <f>+P40+Q60</f>
        <v>-5906285</v>
      </c>
      <c r="R39" s="2">
        <f>+O39</f>
        <v>-5906285</v>
      </c>
      <c r="S39" s="2">
        <f>+Q40+S60</f>
        <v>-5906285</v>
      </c>
      <c r="T39" s="2">
        <f>+S40+T60</f>
        <v>-5906285</v>
      </c>
      <c r="U39" s="2">
        <f>+T40+U60</f>
        <v>-5906285</v>
      </c>
      <c r="V39" s="2">
        <f>+S39</f>
        <v>-5906285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28647526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7288161</v>
      </c>
      <c r="H40" s="45">
        <f t="shared" si="4"/>
        <v>498276</v>
      </c>
      <c r="I40" s="45">
        <f t="shared" si="4"/>
        <v>-3360301</v>
      </c>
      <c r="J40" s="45">
        <f>+I40</f>
        <v>-3360301</v>
      </c>
      <c r="K40" s="45">
        <f t="shared" si="4"/>
        <v>-6489743</v>
      </c>
      <c r="L40" s="45">
        <f t="shared" si="4"/>
        <v>-11620813</v>
      </c>
      <c r="M40" s="45">
        <f t="shared" si="4"/>
        <v>-5906285</v>
      </c>
      <c r="N40" s="45">
        <f>+M40</f>
        <v>-5906285</v>
      </c>
      <c r="O40" s="45">
        <f t="shared" si="4"/>
        <v>-5906285</v>
      </c>
      <c r="P40" s="45">
        <f t="shared" si="4"/>
        <v>-5906285</v>
      </c>
      <c r="Q40" s="45">
        <f t="shared" si="4"/>
        <v>-5906285</v>
      </c>
      <c r="R40" s="45">
        <f>+Q40</f>
        <v>-5906285</v>
      </c>
      <c r="S40" s="45">
        <f t="shared" si="4"/>
        <v>-5906285</v>
      </c>
      <c r="T40" s="45">
        <f t="shared" si="4"/>
        <v>-5906285</v>
      </c>
      <c r="U40" s="45">
        <f t="shared" si="4"/>
        <v>-5906285</v>
      </c>
      <c r="V40" s="45">
        <f>+U40</f>
        <v>-5906285</v>
      </c>
      <c r="W40" s="45">
        <f>+V40</f>
        <v>-5906285</v>
      </c>
      <c r="X40" s="45">
        <f t="shared" si="4"/>
        <v>0</v>
      </c>
      <c r="Y40" s="45">
        <f t="shared" si="4"/>
        <v>-5906285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176952</v>
      </c>
      <c r="D7" s="18"/>
      <c r="E7" s="19"/>
      <c r="F7" s="20"/>
      <c r="G7" s="20">
        <v>26577</v>
      </c>
      <c r="H7" s="20">
        <v>28604</v>
      </c>
      <c r="I7" s="20">
        <v>29133</v>
      </c>
      <c r="J7" s="20">
        <v>84314</v>
      </c>
      <c r="K7" s="20">
        <v>27678</v>
      </c>
      <c r="L7" s="20">
        <v>31482</v>
      </c>
      <c r="M7" s="20">
        <v>27210</v>
      </c>
      <c r="N7" s="20">
        <v>86370</v>
      </c>
      <c r="O7" s="20"/>
      <c r="P7" s="20"/>
      <c r="Q7" s="20"/>
      <c r="R7" s="20"/>
      <c r="S7" s="20"/>
      <c r="T7" s="20"/>
      <c r="U7" s="20"/>
      <c r="V7" s="20"/>
      <c r="W7" s="20">
        <v>170684</v>
      </c>
      <c r="X7" s="20"/>
      <c r="Y7" s="20">
        <v>170684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1043478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1220524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26577</v>
      </c>
      <c r="H17" s="28">
        <f t="shared" si="0"/>
        <v>28604</v>
      </c>
      <c r="I17" s="28">
        <f t="shared" si="0"/>
        <v>29133</v>
      </c>
      <c r="J17" s="28">
        <f t="shared" si="0"/>
        <v>84314</v>
      </c>
      <c r="K17" s="28">
        <f t="shared" si="0"/>
        <v>27678</v>
      </c>
      <c r="L17" s="28">
        <f t="shared" si="0"/>
        <v>31482</v>
      </c>
      <c r="M17" s="28">
        <f t="shared" si="0"/>
        <v>27210</v>
      </c>
      <c r="N17" s="28">
        <f t="shared" si="0"/>
        <v>86370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170684</v>
      </c>
      <c r="X17" s="28">
        <f t="shared" si="0"/>
        <v>0</v>
      </c>
      <c r="Y17" s="28">
        <f t="shared" si="0"/>
        <v>170684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>
        <v>-18078</v>
      </c>
      <c r="I26" s="20"/>
      <c r="J26" s="20">
        <v>-18078</v>
      </c>
      <c r="K26" s="20"/>
      <c r="L26" s="20">
        <v>-41570</v>
      </c>
      <c r="M26" s="20">
        <v>-270791</v>
      </c>
      <c r="N26" s="20">
        <v>-312361</v>
      </c>
      <c r="O26" s="20"/>
      <c r="P26" s="20"/>
      <c r="Q26" s="20"/>
      <c r="R26" s="20"/>
      <c r="S26" s="20"/>
      <c r="T26" s="20"/>
      <c r="U26" s="20"/>
      <c r="V26" s="20"/>
      <c r="W26" s="20">
        <v>-330439</v>
      </c>
      <c r="X26" s="20"/>
      <c r="Y26" s="20">
        <v>-330439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-18078</v>
      </c>
      <c r="I27" s="28">
        <f t="shared" si="1"/>
        <v>0</v>
      </c>
      <c r="J27" s="28">
        <f t="shared" si="1"/>
        <v>-18078</v>
      </c>
      <c r="K27" s="28">
        <f t="shared" si="1"/>
        <v>0</v>
      </c>
      <c r="L27" s="28">
        <f t="shared" si="1"/>
        <v>-41570</v>
      </c>
      <c r="M27" s="28">
        <f t="shared" si="1"/>
        <v>-270791</v>
      </c>
      <c r="N27" s="28">
        <f t="shared" si="1"/>
        <v>-312361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-330439</v>
      </c>
      <c r="X27" s="28">
        <f t="shared" si="1"/>
        <v>0</v>
      </c>
      <c r="Y27" s="28">
        <f t="shared" si="1"/>
        <v>-330439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91525</v>
      </c>
      <c r="D33" s="18"/>
      <c r="E33" s="19">
        <v>-91525</v>
      </c>
      <c r="F33" s="20">
        <v>-91525</v>
      </c>
      <c r="G33" s="20">
        <v>-22182</v>
      </c>
      <c r="H33" s="36">
        <v>1000</v>
      </c>
      <c r="I33" s="36">
        <v>-6656</v>
      </c>
      <c r="J33" s="36">
        <v>-27838</v>
      </c>
      <c r="K33" s="20">
        <v>6843</v>
      </c>
      <c r="L33" s="20">
        <v>-3167</v>
      </c>
      <c r="M33" s="20">
        <v>-8450</v>
      </c>
      <c r="N33" s="20">
        <v>-4774</v>
      </c>
      <c r="O33" s="36"/>
      <c r="P33" s="36"/>
      <c r="Q33" s="36"/>
      <c r="R33" s="20"/>
      <c r="S33" s="20"/>
      <c r="T33" s="20"/>
      <c r="U33" s="20"/>
      <c r="V33" s="36"/>
      <c r="W33" s="36">
        <v>-32612</v>
      </c>
      <c r="X33" s="36">
        <v>-45764</v>
      </c>
      <c r="Y33" s="20">
        <v>13152</v>
      </c>
      <c r="Z33" s="21">
        <v>-28.738746613058296</v>
      </c>
      <c r="AA33" s="22">
        <v>-91525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91525</v>
      </c>
      <c r="D36" s="26">
        <f>SUM(D31:D35)</f>
        <v>0</v>
      </c>
      <c r="E36" s="27">
        <f t="shared" si="2"/>
        <v>-91525</v>
      </c>
      <c r="F36" s="28">
        <f t="shared" si="2"/>
        <v>-91525</v>
      </c>
      <c r="G36" s="28">
        <f t="shared" si="2"/>
        <v>-22182</v>
      </c>
      <c r="H36" s="28">
        <f t="shared" si="2"/>
        <v>1000</v>
      </c>
      <c r="I36" s="28">
        <f t="shared" si="2"/>
        <v>-6656</v>
      </c>
      <c r="J36" s="28">
        <f t="shared" si="2"/>
        <v>-27838</v>
      </c>
      <c r="K36" s="28">
        <f t="shared" si="2"/>
        <v>6843</v>
      </c>
      <c r="L36" s="28">
        <f t="shared" si="2"/>
        <v>-3167</v>
      </c>
      <c r="M36" s="28">
        <f t="shared" si="2"/>
        <v>-8450</v>
      </c>
      <c r="N36" s="28">
        <f t="shared" si="2"/>
        <v>-4774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-32612</v>
      </c>
      <c r="X36" s="28">
        <f t="shared" si="2"/>
        <v>-45764</v>
      </c>
      <c r="Y36" s="28">
        <f t="shared" si="2"/>
        <v>13152</v>
      </c>
      <c r="Z36" s="29">
        <f>+IF(X36&lt;&gt;0,+(Y36/X36)*100,0)</f>
        <v>-28.738746613058296</v>
      </c>
      <c r="AA36" s="30">
        <f>SUM(AA31:AA35)</f>
        <v>-91525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1312049</v>
      </c>
      <c r="D38" s="32">
        <f>+D17+D27+D36</f>
        <v>0</v>
      </c>
      <c r="E38" s="33">
        <f t="shared" si="3"/>
        <v>-91525</v>
      </c>
      <c r="F38" s="2">
        <f t="shared" si="3"/>
        <v>-91525</v>
      </c>
      <c r="G38" s="2">
        <f t="shared" si="3"/>
        <v>4395</v>
      </c>
      <c r="H38" s="2">
        <f t="shared" si="3"/>
        <v>11526</v>
      </c>
      <c r="I38" s="2">
        <f t="shared" si="3"/>
        <v>22477</v>
      </c>
      <c r="J38" s="2">
        <f t="shared" si="3"/>
        <v>38398</v>
      </c>
      <c r="K38" s="2">
        <f t="shared" si="3"/>
        <v>34521</v>
      </c>
      <c r="L38" s="2">
        <f t="shared" si="3"/>
        <v>-13255</v>
      </c>
      <c r="M38" s="2">
        <f t="shared" si="3"/>
        <v>-252031</v>
      </c>
      <c r="N38" s="2">
        <f t="shared" si="3"/>
        <v>-230765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-192367</v>
      </c>
      <c r="X38" s="2">
        <f t="shared" si="3"/>
        <v>-45764</v>
      </c>
      <c r="Y38" s="2">
        <f t="shared" si="3"/>
        <v>-146603</v>
      </c>
      <c r="Z38" s="34">
        <f>+IF(X38&lt;&gt;0,+(Y38/X38)*100,0)</f>
        <v>320.34568656585964</v>
      </c>
      <c r="AA38" s="35">
        <f>+AA17+AA27+AA36</f>
        <v>-91525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4395</v>
      </c>
      <c r="I39" s="2">
        <f>+H40+I60</f>
        <v>15921</v>
      </c>
      <c r="J39" s="2">
        <f>+G39</f>
        <v>0</v>
      </c>
      <c r="K39" s="2">
        <f>+I40+K60</f>
        <v>38398</v>
      </c>
      <c r="L39" s="2">
        <f>+K40+L60</f>
        <v>72919</v>
      </c>
      <c r="M39" s="2">
        <f>+L40+M60</f>
        <v>59664</v>
      </c>
      <c r="N39" s="2">
        <f>+K39</f>
        <v>38398</v>
      </c>
      <c r="O39" s="2">
        <f>+M40+O60</f>
        <v>-192367</v>
      </c>
      <c r="P39" s="2">
        <f>+O40+P60</f>
        <v>-192367</v>
      </c>
      <c r="Q39" s="2">
        <f>+P40+Q60</f>
        <v>-192367</v>
      </c>
      <c r="R39" s="2">
        <f>+O39</f>
        <v>-192367</v>
      </c>
      <c r="S39" s="2">
        <f>+Q40+S60</f>
        <v>-192367</v>
      </c>
      <c r="T39" s="2">
        <f>+S40+T60</f>
        <v>-192367</v>
      </c>
      <c r="U39" s="2">
        <f>+T40+U60</f>
        <v>-192367</v>
      </c>
      <c r="V39" s="2">
        <f>+S39</f>
        <v>-192367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1312049</v>
      </c>
      <c r="D40" s="43">
        <f t="shared" ref="D40:AA40" si="4">+D38+D39</f>
        <v>0</v>
      </c>
      <c r="E40" s="44">
        <f t="shared" si="4"/>
        <v>-91525</v>
      </c>
      <c r="F40" s="45">
        <f t="shared" si="4"/>
        <v>-91525</v>
      </c>
      <c r="G40" s="45">
        <f t="shared" si="4"/>
        <v>4395</v>
      </c>
      <c r="H40" s="45">
        <f t="shared" si="4"/>
        <v>15921</v>
      </c>
      <c r="I40" s="45">
        <f t="shared" si="4"/>
        <v>38398</v>
      </c>
      <c r="J40" s="45">
        <f>+I40</f>
        <v>38398</v>
      </c>
      <c r="K40" s="45">
        <f t="shared" si="4"/>
        <v>72919</v>
      </c>
      <c r="L40" s="45">
        <f t="shared" si="4"/>
        <v>59664</v>
      </c>
      <c r="M40" s="45">
        <f t="shared" si="4"/>
        <v>-192367</v>
      </c>
      <c r="N40" s="45">
        <f>+M40</f>
        <v>-192367</v>
      </c>
      <c r="O40" s="45">
        <f t="shared" si="4"/>
        <v>-192367</v>
      </c>
      <c r="P40" s="45">
        <f t="shared" si="4"/>
        <v>-192367</v>
      </c>
      <c r="Q40" s="45">
        <f t="shared" si="4"/>
        <v>-192367</v>
      </c>
      <c r="R40" s="45">
        <f>+Q40</f>
        <v>-192367</v>
      </c>
      <c r="S40" s="45">
        <f t="shared" si="4"/>
        <v>-192367</v>
      </c>
      <c r="T40" s="45">
        <f t="shared" si="4"/>
        <v>-192367</v>
      </c>
      <c r="U40" s="45">
        <f t="shared" si="4"/>
        <v>-192367</v>
      </c>
      <c r="V40" s="45">
        <f>+U40</f>
        <v>-192367</v>
      </c>
      <c r="W40" s="45">
        <f>+V40</f>
        <v>-192367</v>
      </c>
      <c r="X40" s="45">
        <f t="shared" si="4"/>
        <v>-45764</v>
      </c>
      <c r="Y40" s="45">
        <f t="shared" si="4"/>
        <v>-146603</v>
      </c>
      <c r="Z40" s="46">
        <f>+IF(X40&lt;&gt;0,+(Y40/X40)*100,0)</f>
        <v>320.34568656585964</v>
      </c>
      <c r="AA40" s="47">
        <f t="shared" si="4"/>
        <v>-91525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-2487200</v>
      </c>
      <c r="F14" s="20">
        <v>-2487200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253666462</v>
      </c>
      <c r="Y14" s="20">
        <v>-253666462</v>
      </c>
      <c r="Z14" s="21">
        <v>-100</v>
      </c>
      <c r="AA14" s="22">
        <v>-2487200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-2487200</v>
      </c>
      <c r="F17" s="28">
        <f t="shared" si="0"/>
        <v>-2487200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253666462</v>
      </c>
      <c r="Y17" s="28">
        <f t="shared" si="0"/>
        <v>-253666462</v>
      </c>
      <c r="Z17" s="29">
        <f>+IF(X17&lt;&gt;0,+(Y17/X17)*100,0)</f>
        <v>-100</v>
      </c>
      <c r="AA17" s="30">
        <f>SUM(AA6:AA16)</f>
        <v>-2487200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-1250000</v>
      </c>
      <c r="F26" s="20">
        <v>-1250000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-624998</v>
      </c>
      <c r="Y26" s="20">
        <v>624998</v>
      </c>
      <c r="Z26" s="21">
        <v>-100</v>
      </c>
      <c r="AA26" s="22">
        <v>-1250000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-1250000</v>
      </c>
      <c r="F27" s="28">
        <f t="shared" si="1"/>
        <v>-1250000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-624998</v>
      </c>
      <c r="Y27" s="28">
        <f t="shared" si="1"/>
        <v>624998</v>
      </c>
      <c r="Z27" s="29">
        <f>+IF(X27&lt;&gt;0,+(Y27/X27)*100,0)</f>
        <v>-100</v>
      </c>
      <c r="AA27" s="30">
        <f>SUM(AA21:AA26)</f>
        <v>-1250000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-3737200</v>
      </c>
      <c r="F38" s="2">
        <f t="shared" si="3"/>
        <v>-3737200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253041464</v>
      </c>
      <c r="Y38" s="2">
        <f t="shared" si="3"/>
        <v>-253041464</v>
      </c>
      <c r="Z38" s="34">
        <f>+IF(X38&lt;&gt;0,+(Y38/X38)*100,0)</f>
        <v>-100</v>
      </c>
      <c r="AA38" s="35">
        <f>+AA17+AA27+AA36</f>
        <v>-3737200</v>
      </c>
    </row>
    <row r="39" spans="1:27" ht="13.5" x14ac:dyDescent="0.25">
      <c r="A39" s="23" t="s">
        <v>61</v>
      </c>
      <c r="B39" s="17"/>
      <c r="C39" s="32"/>
      <c r="D39" s="32"/>
      <c r="E39" s="33">
        <v>20092249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16355049</v>
      </c>
      <c r="F40" s="45">
        <f t="shared" si="4"/>
        <v>-3737200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253041464</v>
      </c>
      <c r="Y40" s="45">
        <f t="shared" si="4"/>
        <v>-253041464</v>
      </c>
      <c r="Z40" s="46">
        <f>+IF(X40&lt;&gt;0,+(Y40/X40)*100,0)</f>
        <v>-100</v>
      </c>
      <c r="AA40" s="47">
        <f t="shared" si="4"/>
        <v>-3737200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-2671303</v>
      </c>
      <c r="F14" s="20">
        <v>-2671303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-1335628</v>
      </c>
      <c r="Y14" s="20">
        <v>1335628</v>
      </c>
      <c r="Z14" s="21">
        <v>-100</v>
      </c>
      <c r="AA14" s="22">
        <v>-2671303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-2671303</v>
      </c>
      <c r="F17" s="28">
        <f t="shared" si="0"/>
        <v>-2671303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-1335628</v>
      </c>
      <c r="Y17" s="28">
        <f t="shared" si="0"/>
        <v>1335628</v>
      </c>
      <c r="Z17" s="29">
        <f>+IF(X17&lt;&gt;0,+(Y17/X17)*100,0)</f>
        <v>-100</v>
      </c>
      <c r="AA17" s="30">
        <f>SUM(AA6:AA16)</f>
        <v>-2671303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-6705</v>
      </c>
      <c r="D33" s="18"/>
      <c r="E33" s="19">
        <v>-4063</v>
      </c>
      <c r="F33" s="20">
        <v>-4063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-2032</v>
      </c>
      <c r="Y33" s="20">
        <v>2032</v>
      </c>
      <c r="Z33" s="21">
        <v>-100</v>
      </c>
      <c r="AA33" s="22">
        <v>-4063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-6705</v>
      </c>
      <c r="D36" s="26">
        <f>SUM(D31:D35)</f>
        <v>0</v>
      </c>
      <c r="E36" s="27">
        <f t="shared" si="2"/>
        <v>-4063</v>
      </c>
      <c r="F36" s="28">
        <f t="shared" si="2"/>
        <v>-4063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-2032</v>
      </c>
      <c r="Y36" s="28">
        <f t="shared" si="2"/>
        <v>2032</v>
      </c>
      <c r="Z36" s="29">
        <f>+IF(X36&lt;&gt;0,+(Y36/X36)*100,0)</f>
        <v>-100</v>
      </c>
      <c r="AA36" s="30">
        <f>SUM(AA31:AA35)</f>
        <v>-4063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-6705</v>
      </c>
      <c r="D38" s="32">
        <f>+D17+D27+D36</f>
        <v>0</v>
      </c>
      <c r="E38" s="33">
        <f t="shared" si="3"/>
        <v>-2675366</v>
      </c>
      <c r="F38" s="2">
        <f t="shared" si="3"/>
        <v>-2675366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-1337660</v>
      </c>
      <c r="Y38" s="2">
        <f t="shared" si="3"/>
        <v>1337660</v>
      </c>
      <c r="Z38" s="34">
        <f>+IF(X38&lt;&gt;0,+(Y38/X38)*100,0)</f>
        <v>-100</v>
      </c>
      <c r="AA38" s="35">
        <f>+AA17+AA27+AA36</f>
        <v>-2675366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-6705</v>
      </c>
      <c r="D40" s="43">
        <f t="shared" ref="D40:AA40" si="4">+D38+D39</f>
        <v>0</v>
      </c>
      <c r="E40" s="44">
        <f t="shared" si="4"/>
        <v>-2675366</v>
      </c>
      <c r="F40" s="45">
        <f t="shared" si="4"/>
        <v>-2675366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-1337660</v>
      </c>
      <c r="Y40" s="45">
        <f t="shared" si="4"/>
        <v>1337660</v>
      </c>
      <c r="Z40" s="46">
        <f>+IF(X40&lt;&gt;0,+(Y40/X40)*100,0)</f>
        <v>-100</v>
      </c>
      <c r="AA40" s="47">
        <f t="shared" si="4"/>
        <v>-2675366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-1186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450538263</v>
      </c>
      <c r="D7" s="18"/>
      <c r="E7" s="19">
        <v>445965784</v>
      </c>
      <c r="F7" s="20">
        <v>503535320</v>
      </c>
      <c r="G7" s="20">
        <v>38043039</v>
      </c>
      <c r="H7" s="20">
        <v>54291842</v>
      </c>
      <c r="I7" s="20">
        <v>26532574</v>
      </c>
      <c r="J7" s="20">
        <v>118867455</v>
      </c>
      <c r="K7" s="20">
        <v>29489261</v>
      </c>
      <c r="L7" s="20">
        <v>33497397</v>
      </c>
      <c r="M7" s="20">
        <v>28964329</v>
      </c>
      <c r="N7" s="20">
        <v>91950987</v>
      </c>
      <c r="O7" s="20"/>
      <c r="P7" s="20"/>
      <c r="Q7" s="20"/>
      <c r="R7" s="20"/>
      <c r="S7" s="20"/>
      <c r="T7" s="20"/>
      <c r="U7" s="20"/>
      <c r="V7" s="20"/>
      <c r="W7" s="20">
        <v>210818442</v>
      </c>
      <c r="X7" s="20">
        <v>252215351</v>
      </c>
      <c r="Y7" s="20">
        <v>-41396909</v>
      </c>
      <c r="Z7" s="21">
        <v>-16.413318553318351</v>
      </c>
      <c r="AA7" s="22">
        <v>503535320</v>
      </c>
    </row>
    <row r="8" spans="1:27" ht="13.5" x14ac:dyDescent="0.25">
      <c r="A8" s="23" t="s">
        <v>36</v>
      </c>
      <c r="B8" s="17" t="s">
        <v>32</v>
      </c>
      <c r="C8" s="18">
        <v>9118626</v>
      </c>
      <c r="D8" s="18"/>
      <c r="E8" s="19">
        <v>2712925</v>
      </c>
      <c r="F8" s="20">
        <v>3114092</v>
      </c>
      <c r="G8" s="20">
        <v>1509764</v>
      </c>
      <c r="H8" s="20">
        <v>395698</v>
      </c>
      <c r="I8" s="20">
        <v>619227</v>
      </c>
      <c r="J8" s="20">
        <v>2524689</v>
      </c>
      <c r="K8" s="20">
        <v>751047</v>
      </c>
      <c r="L8" s="20">
        <v>578458</v>
      </c>
      <c r="M8" s="20">
        <v>392469</v>
      </c>
      <c r="N8" s="20">
        <v>1721974</v>
      </c>
      <c r="O8" s="20"/>
      <c r="P8" s="20"/>
      <c r="Q8" s="20"/>
      <c r="R8" s="20"/>
      <c r="S8" s="20"/>
      <c r="T8" s="20"/>
      <c r="U8" s="20"/>
      <c r="V8" s="20"/>
      <c r="W8" s="20">
        <v>4246663</v>
      </c>
      <c r="X8" s="20">
        <v>244372</v>
      </c>
      <c r="Y8" s="20">
        <v>4002291</v>
      </c>
      <c r="Z8" s="21">
        <v>1637.786243923199</v>
      </c>
      <c r="AA8" s="22">
        <v>3114092</v>
      </c>
    </row>
    <row r="9" spans="1:27" ht="13.5" x14ac:dyDescent="0.25">
      <c r="A9" s="23" t="s">
        <v>37</v>
      </c>
      <c r="B9" s="17" t="s">
        <v>6</v>
      </c>
      <c r="C9" s="18">
        <v>55540774</v>
      </c>
      <c r="D9" s="18"/>
      <c r="E9" s="19">
        <v>76851082</v>
      </c>
      <c r="F9" s="20">
        <v>183051091</v>
      </c>
      <c r="G9" s="20">
        <v>27501685</v>
      </c>
      <c r="H9" s="20">
        <v>-425280</v>
      </c>
      <c r="I9" s="20">
        <v>14767</v>
      </c>
      <c r="J9" s="20">
        <v>27091172</v>
      </c>
      <c r="K9" s="20">
        <v>-8216</v>
      </c>
      <c r="L9" s="20">
        <v>-4751</v>
      </c>
      <c r="M9" s="20">
        <v>32723833</v>
      </c>
      <c r="N9" s="20">
        <v>32710866</v>
      </c>
      <c r="O9" s="20"/>
      <c r="P9" s="20"/>
      <c r="Q9" s="20"/>
      <c r="R9" s="20"/>
      <c r="S9" s="20"/>
      <c r="T9" s="20"/>
      <c r="U9" s="20"/>
      <c r="V9" s="20"/>
      <c r="W9" s="20">
        <v>59802038</v>
      </c>
      <c r="X9" s="20">
        <v>84334157</v>
      </c>
      <c r="Y9" s="20">
        <v>-24532119</v>
      </c>
      <c r="Z9" s="21">
        <v>-29.089185061753803</v>
      </c>
      <c r="AA9" s="22">
        <v>183051091</v>
      </c>
    </row>
    <row r="10" spans="1:27" ht="13.5" x14ac:dyDescent="0.25">
      <c r="A10" s="23" t="s">
        <v>38</v>
      </c>
      <c r="B10" s="17" t="s">
        <v>6</v>
      </c>
      <c r="C10" s="18">
        <v>28096086</v>
      </c>
      <c r="D10" s="18"/>
      <c r="E10" s="19">
        <v>72468357</v>
      </c>
      <c r="F10" s="20">
        <v>150284647</v>
      </c>
      <c r="G10" s="20">
        <v>1614783</v>
      </c>
      <c r="H10" s="20"/>
      <c r="I10" s="20"/>
      <c r="J10" s="20">
        <v>1614783</v>
      </c>
      <c r="K10" s="20">
        <v>-197471</v>
      </c>
      <c r="L10" s="20"/>
      <c r="M10" s="20">
        <v>2081699</v>
      </c>
      <c r="N10" s="20">
        <v>1884228</v>
      </c>
      <c r="O10" s="20"/>
      <c r="P10" s="20"/>
      <c r="Q10" s="20"/>
      <c r="R10" s="20"/>
      <c r="S10" s="20"/>
      <c r="T10" s="20"/>
      <c r="U10" s="20"/>
      <c r="V10" s="20"/>
      <c r="W10" s="20">
        <v>3499011</v>
      </c>
      <c r="X10" s="20">
        <v>39762880</v>
      </c>
      <c r="Y10" s="20">
        <v>-36263869</v>
      </c>
      <c r="Z10" s="21">
        <v>-91.200307925381665</v>
      </c>
      <c r="AA10" s="22">
        <v>150284647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247535</v>
      </c>
      <c r="F11" s="20">
        <v>247535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126243</v>
      </c>
      <c r="Y11" s="20">
        <v>-126243</v>
      </c>
      <c r="Z11" s="21">
        <v>-100</v>
      </c>
      <c r="AA11" s="22">
        <v>247535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127520855</v>
      </c>
      <c r="D14" s="18"/>
      <c r="E14" s="19">
        <v>-198480844</v>
      </c>
      <c r="F14" s="20">
        <v>-198544797</v>
      </c>
      <c r="G14" s="20">
        <v>3292696</v>
      </c>
      <c r="H14" s="20">
        <v>3657649</v>
      </c>
      <c r="I14" s="20">
        <v>1048098</v>
      </c>
      <c r="J14" s="20">
        <v>7998443</v>
      </c>
      <c r="K14" s="20">
        <v>6742477</v>
      </c>
      <c r="L14" s="20">
        <v>-12864469</v>
      </c>
      <c r="M14" s="20">
        <v>-15834712</v>
      </c>
      <c r="N14" s="20">
        <v>-21956704</v>
      </c>
      <c r="O14" s="20"/>
      <c r="P14" s="20"/>
      <c r="Q14" s="20"/>
      <c r="R14" s="20"/>
      <c r="S14" s="20"/>
      <c r="T14" s="20"/>
      <c r="U14" s="20"/>
      <c r="V14" s="20"/>
      <c r="W14" s="20">
        <v>-13958261</v>
      </c>
      <c r="X14" s="20">
        <v>155853349</v>
      </c>
      <c r="Y14" s="20">
        <v>-169811610</v>
      </c>
      <c r="Z14" s="21">
        <v>-108.95602249779053</v>
      </c>
      <c r="AA14" s="22">
        <v>-198544797</v>
      </c>
    </row>
    <row r="15" spans="1:27" ht="13.5" x14ac:dyDescent="0.25">
      <c r="A15" s="23" t="s">
        <v>43</v>
      </c>
      <c r="B15" s="17" t="s">
        <v>32</v>
      </c>
      <c r="C15" s="18">
        <v>-771918</v>
      </c>
      <c r="D15" s="18"/>
      <c r="E15" s="19">
        <v>-4613693</v>
      </c>
      <c r="F15" s="20">
        <v>-4740693</v>
      </c>
      <c r="G15" s="20"/>
      <c r="H15" s="20"/>
      <c r="I15" s="20"/>
      <c r="J15" s="20"/>
      <c r="K15" s="20"/>
      <c r="L15" s="20"/>
      <c r="M15" s="20">
        <v>-367628</v>
      </c>
      <c r="N15" s="20">
        <v>-367628</v>
      </c>
      <c r="O15" s="20"/>
      <c r="P15" s="20"/>
      <c r="Q15" s="20"/>
      <c r="R15" s="20"/>
      <c r="S15" s="20"/>
      <c r="T15" s="20"/>
      <c r="U15" s="20"/>
      <c r="V15" s="20"/>
      <c r="W15" s="20">
        <v>-367628</v>
      </c>
      <c r="X15" s="20">
        <v>-2125805</v>
      </c>
      <c r="Y15" s="20">
        <v>1758177</v>
      </c>
      <c r="Z15" s="21">
        <v>-82.706410042313379</v>
      </c>
      <c r="AA15" s="22">
        <v>-4740693</v>
      </c>
    </row>
    <row r="16" spans="1:27" ht="13.5" x14ac:dyDescent="0.25">
      <c r="A16" s="23" t="s">
        <v>44</v>
      </c>
      <c r="B16" s="17" t="s">
        <v>6</v>
      </c>
      <c r="C16" s="18">
        <v>891049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670932549</v>
      </c>
      <c r="D17" s="26">
        <f>SUM(D6:D16)</f>
        <v>0</v>
      </c>
      <c r="E17" s="27">
        <f t="shared" si="0"/>
        <v>395151146</v>
      </c>
      <c r="F17" s="28">
        <f t="shared" si="0"/>
        <v>636947195</v>
      </c>
      <c r="G17" s="28">
        <f t="shared" si="0"/>
        <v>71961967</v>
      </c>
      <c r="H17" s="28">
        <f t="shared" si="0"/>
        <v>57919909</v>
      </c>
      <c r="I17" s="28">
        <f t="shared" si="0"/>
        <v>28214666</v>
      </c>
      <c r="J17" s="28">
        <f t="shared" si="0"/>
        <v>158096542</v>
      </c>
      <c r="K17" s="28">
        <f t="shared" si="0"/>
        <v>36777098</v>
      </c>
      <c r="L17" s="28">
        <f t="shared" si="0"/>
        <v>21206635</v>
      </c>
      <c r="M17" s="28">
        <f t="shared" si="0"/>
        <v>47959990</v>
      </c>
      <c r="N17" s="28">
        <f t="shared" si="0"/>
        <v>105943723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264040265</v>
      </c>
      <c r="X17" s="28">
        <f t="shared" si="0"/>
        <v>530410547</v>
      </c>
      <c r="Y17" s="28">
        <f t="shared" si="0"/>
        <v>-266370282</v>
      </c>
      <c r="Z17" s="29">
        <f>+IF(X17&lt;&gt;0,+(Y17/X17)*100,0)</f>
        <v>-50.219642785496873</v>
      </c>
      <c r="AA17" s="30">
        <f>SUM(AA6:AA16)</f>
        <v>636947195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202886</v>
      </c>
      <c r="D23" s="40"/>
      <c r="E23" s="19">
        <v>-41876</v>
      </c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-20938</v>
      </c>
      <c r="Y23" s="36">
        <v>20938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-57633330</v>
      </c>
      <c r="D26" s="18"/>
      <c r="E26" s="19">
        <v>-382369829</v>
      </c>
      <c r="F26" s="20">
        <v>-479706325</v>
      </c>
      <c r="G26" s="20">
        <v>-2248968</v>
      </c>
      <c r="H26" s="20">
        <v>-6607806</v>
      </c>
      <c r="I26" s="20">
        <v>-5839599</v>
      </c>
      <c r="J26" s="20">
        <v>-14696373</v>
      </c>
      <c r="K26" s="20">
        <v>-7424629</v>
      </c>
      <c r="L26" s="20">
        <v>-11941387</v>
      </c>
      <c r="M26" s="20">
        <v>-18745149</v>
      </c>
      <c r="N26" s="20">
        <v>-38111165</v>
      </c>
      <c r="O26" s="20"/>
      <c r="P26" s="20"/>
      <c r="Q26" s="20"/>
      <c r="R26" s="20"/>
      <c r="S26" s="20"/>
      <c r="T26" s="20"/>
      <c r="U26" s="20"/>
      <c r="V26" s="20"/>
      <c r="W26" s="20">
        <v>-52807538</v>
      </c>
      <c r="X26" s="20">
        <v>-202505516</v>
      </c>
      <c r="Y26" s="20">
        <v>149697978</v>
      </c>
      <c r="Z26" s="21">
        <v>-73.92291378374108</v>
      </c>
      <c r="AA26" s="22">
        <v>-479706325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-57430444</v>
      </c>
      <c r="D27" s="26">
        <f>SUM(D21:D26)</f>
        <v>0</v>
      </c>
      <c r="E27" s="27">
        <f t="shared" si="1"/>
        <v>-382411705</v>
      </c>
      <c r="F27" s="28">
        <f t="shared" si="1"/>
        <v>-479706325</v>
      </c>
      <c r="G27" s="28">
        <f t="shared" si="1"/>
        <v>-2248968</v>
      </c>
      <c r="H27" s="28">
        <f t="shared" si="1"/>
        <v>-6607806</v>
      </c>
      <c r="I27" s="28">
        <f t="shared" si="1"/>
        <v>-5839599</v>
      </c>
      <c r="J27" s="28">
        <f t="shared" si="1"/>
        <v>-14696373</v>
      </c>
      <c r="K27" s="28">
        <f t="shared" si="1"/>
        <v>-7424629</v>
      </c>
      <c r="L27" s="28">
        <f t="shared" si="1"/>
        <v>-11941387</v>
      </c>
      <c r="M27" s="28">
        <f t="shared" si="1"/>
        <v>-18745149</v>
      </c>
      <c r="N27" s="28">
        <f t="shared" si="1"/>
        <v>-38111165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-52807538</v>
      </c>
      <c r="X27" s="28">
        <f t="shared" si="1"/>
        <v>-202526454</v>
      </c>
      <c r="Y27" s="28">
        <f t="shared" si="1"/>
        <v>149718916</v>
      </c>
      <c r="Z27" s="29">
        <f>+IF(X27&lt;&gt;0,+(Y27/X27)*100,0)</f>
        <v>-73.925609737876513</v>
      </c>
      <c r="AA27" s="30">
        <f>SUM(AA21:AA26)</f>
        <v>-479706325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25500000</v>
      </c>
      <c r="F32" s="20">
        <v>25500000</v>
      </c>
      <c r="G32" s="20"/>
      <c r="H32" s="20"/>
      <c r="I32" s="20"/>
      <c r="J32" s="20"/>
      <c r="K32" s="20">
        <v>-1969400</v>
      </c>
      <c r="L32" s="20">
        <v>-1493663</v>
      </c>
      <c r="M32" s="20">
        <v>-699587</v>
      </c>
      <c r="N32" s="20">
        <v>-4162650</v>
      </c>
      <c r="O32" s="20"/>
      <c r="P32" s="20"/>
      <c r="Q32" s="20"/>
      <c r="R32" s="20"/>
      <c r="S32" s="20"/>
      <c r="T32" s="20"/>
      <c r="U32" s="20"/>
      <c r="V32" s="20"/>
      <c r="W32" s="20">
        <v>-4162650</v>
      </c>
      <c r="X32" s="20"/>
      <c r="Y32" s="20">
        <v>-4162650</v>
      </c>
      <c r="Z32" s="21"/>
      <c r="AA32" s="22">
        <v>25500000</v>
      </c>
    </row>
    <row r="33" spans="1:27" ht="13.5" x14ac:dyDescent="0.25">
      <c r="A33" s="23" t="s">
        <v>57</v>
      </c>
      <c r="B33" s="17" t="s">
        <v>32</v>
      </c>
      <c r="C33" s="18">
        <v>16512511</v>
      </c>
      <c r="D33" s="18"/>
      <c r="E33" s="19">
        <v>-28923919</v>
      </c>
      <c r="F33" s="20">
        <v>-2197758</v>
      </c>
      <c r="G33" s="20">
        <v>29642590</v>
      </c>
      <c r="H33" s="36">
        <v>-28878900</v>
      </c>
      <c r="I33" s="36">
        <v>316258</v>
      </c>
      <c r="J33" s="36">
        <v>1079948</v>
      </c>
      <c r="K33" s="20">
        <v>-1437063</v>
      </c>
      <c r="L33" s="20">
        <v>10254202</v>
      </c>
      <c r="M33" s="20">
        <v>-11093864</v>
      </c>
      <c r="N33" s="20">
        <v>-2276725</v>
      </c>
      <c r="O33" s="36"/>
      <c r="P33" s="36"/>
      <c r="Q33" s="36"/>
      <c r="R33" s="20"/>
      <c r="S33" s="20"/>
      <c r="T33" s="20"/>
      <c r="U33" s="20"/>
      <c r="V33" s="36"/>
      <c r="W33" s="36">
        <v>-1196777</v>
      </c>
      <c r="X33" s="36">
        <v>-9893558</v>
      </c>
      <c r="Y33" s="20">
        <v>8696781</v>
      </c>
      <c r="Z33" s="21">
        <v>-87.903472138132713</v>
      </c>
      <c r="AA33" s="22">
        <v>-2197758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-8531548</v>
      </c>
      <c r="D35" s="18"/>
      <c r="E35" s="19">
        <v>-3824498</v>
      </c>
      <c r="F35" s="20">
        <v>-3697498</v>
      </c>
      <c r="G35" s="20"/>
      <c r="H35" s="20"/>
      <c r="I35" s="20"/>
      <c r="J35" s="20"/>
      <c r="K35" s="20"/>
      <c r="L35" s="20"/>
      <c r="M35" s="20">
        <v>-8488025</v>
      </c>
      <c r="N35" s="20">
        <v>-8488025</v>
      </c>
      <c r="O35" s="20"/>
      <c r="P35" s="20"/>
      <c r="Q35" s="20"/>
      <c r="R35" s="20"/>
      <c r="S35" s="20"/>
      <c r="T35" s="20"/>
      <c r="U35" s="20"/>
      <c r="V35" s="20"/>
      <c r="W35" s="20">
        <v>-8488025</v>
      </c>
      <c r="X35" s="20">
        <v>-1848749</v>
      </c>
      <c r="Y35" s="20">
        <v>-6639276</v>
      </c>
      <c r="Z35" s="21">
        <v>359.12262832866986</v>
      </c>
      <c r="AA35" s="22">
        <v>-3697498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7980963</v>
      </c>
      <c r="D36" s="26">
        <f>SUM(D31:D35)</f>
        <v>0</v>
      </c>
      <c r="E36" s="27">
        <f t="shared" si="2"/>
        <v>-7248417</v>
      </c>
      <c r="F36" s="28">
        <f t="shared" si="2"/>
        <v>19604744</v>
      </c>
      <c r="G36" s="28">
        <f t="shared" si="2"/>
        <v>29642590</v>
      </c>
      <c r="H36" s="28">
        <f t="shared" si="2"/>
        <v>-28878900</v>
      </c>
      <c r="I36" s="28">
        <f t="shared" si="2"/>
        <v>316258</v>
      </c>
      <c r="J36" s="28">
        <f t="shared" si="2"/>
        <v>1079948</v>
      </c>
      <c r="K36" s="28">
        <f t="shared" si="2"/>
        <v>-3406463</v>
      </c>
      <c r="L36" s="28">
        <f t="shared" si="2"/>
        <v>8760539</v>
      </c>
      <c r="M36" s="28">
        <f t="shared" si="2"/>
        <v>-20281476</v>
      </c>
      <c r="N36" s="28">
        <f t="shared" si="2"/>
        <v>-14927400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-13847452</v>
      </c>
      <c r="X36" s="28">
        <f t="shared" si="2"/>
        <v>-11742307</v>
      </c>
      <c r="Y36" s="28">
        <f t="shared" si="2"/>
        <v>-2105145</v>
      </c>
      <c r="Z36" s="29">
        <f>+IF(X36&lt;&gt;0,+(Y36/X36)*100,0)</f>
        <v>17.927865452674673</v>
      </c>
      <c r="AA36" s="30">
        <f>SUM(AA31:AA35)</f>
        <v>19604744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621483068</v>
      </c>
      <c r="D38" s="32">
        <f>+D17+D27+D36</f>
        <v>0</v>
      </c>
      <c r="E38" s="33">
        <f t="shared" si="3"/>
        <v>5491024</v>
      </c>
      <c r="F38" s="2">
        <f t="shared" si="3"/>
        <v>176845614</v>
      </c>
      <c r="G38" s="2">
        <f t="shared" si="3"/>
        <v>99355589</v>
      </c>
      <c r="H38" s="2">
        <f t="shared" si="3"/>
        <v>22433203</v>
      </c>
      <c r="I38" s="2">
        <f t="shared" si="3"/>
        <v>22691325</v>
      </c>
      <c r="J38" s="2">
        <f t="shared" si="3"/>
        <v>144480117</v>
      </c>
      <c r="K38" s="2">
        <f t="shared" si="3"/>
        <v>25946006</v>
      </c>
      <c r="L38" s="2">
        <f t="shared" si="3"/>
        <v>18025787</v>
      </c>
      <c r="M38" s="2">
        <f t="shared" si="3"/>
        <v>8933365</v>
      </c>
      <c r="N38" s="2">
        <f t="shared" si="3"/>
        <v>52905158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197385275</v>
      </c>
      <c r="X38" s="2">
        <f t="shared" si="3"/>
        <v>316141786</v>
      </c>
      <c r="Y38" s="2">
        <f t="shared" si="3"/>
        <v>-118756511</v>
      </c>
      <c r="Z38" s="34">
        <f>+IF(X38&lt;&gt;0,+(Y38/X38)*100,0)</f>
        <v>-37.564319637265541</v>
      </c>
      <c r="AA38" s="35">
        <f>+AA17+AA27+AA36</f>
        <v>176845614</v>
      </c>
    </row>
    <row r="39" spans="1:27" ht="13.5" x14ac:dyDescent="0.25">
      <c r="A39" s="23" t="s">
        <v>61</v>
      </c>
      <c r="B39" s="17"/>
      <c r="C39" s="32">
        <v>99709577</v>
      </c>
      <c r="D39" s="32"/>
      <c r="E39" s="33">
        <v>555442794</v>
      </c>
      <c r="F39" s="2">
        <v>467085558</v>
      </c>
      <c r="G39" s="2">
        <v>340154933</v>
      </c>
      <c r="H39" s="2">
        <f>+G40+H60</f>
        <v>439510522</v>
      </c>
      <c r="I39" s="2">
        <f>+H40+I60</f>
        <v>461943725</v>
      </c>
      <c r="J39" s="2">
        <f>+G39</f>
        <v>340154933</v>
      </c>
      <c r="K39" s="2">
        <f>+I40+K60</f>
        <v>484635050</v>
      </c>
      <c r="L39" s="2">
        <f>+K40+L60</f>
        <v>1201981637</v>
      </c>
      <c r="M39" s="2">
        <f>+L40+M60</f>
        <v>1220007424</v>
      </c>
      <c r="N39" s="2">
        <f>+K39</f>
        <v>484635050</v>
      </c>
      <c r="O39" s="2">
        <f>+M40+O60</f>
        <v>1228940789</v>
      </c>
      <c r="P39" s="2">
        <f>+O40+P60</f>
        <v>1228940789</v>
      </c>
      <c r="Q39" s="2">
        <f>+P40+Q60</f>
        <v>1228940789</v>
      </c>
      <c r="R39" s="2">
        <f>+O39</f>
        <v>1228940789</v>
      </c>
      <c r="S39" s="2">
        <f>+Q40+S60</f>
        <v>1228940789</v>
      </c>
      <c r="T39" s="2">
        <f>+S40+T60</f>
        <v>1228940789</v>
      </c>
      <c r="U39" s="2">
        <f>+T40+U60</f>
        <v>1228940789</v>
      </c>
      <c r="V39" s="2">
        <f>+S39</f>
        <v>1228940789</v>
      </c>
      <c r="W39" s="2">
        <f>+G39</f>
        <v>340154933</v>
      </c>
      <c r="X39" s="2">
        <v>467085558</v>
      </c>
      <c r="Y39" s="2">
        <f>+W39-X39</f>
        <v>-126930625</v>
      </c>
      <c r="Z39" s="34">
        <f>+IF(X39&lt;&gt;0,+(Y39/X39)*100,0)</f>
        <v>-27.175026678945187</v>
      </c>
      <c r="AA39" s="35">
        <v>467085558</v>
      </c>
    </row>
    <row r="40" spans="1:27" ht="13.5" x14ac:dyDescent="0.25">
      <c r="A40" s="41" t="s">
        <v>63</v>
      </c>
      <c r="B40" s="42" t="s">
        <v>62</v>
      </c>
      <c r="C40" s="43">
        <f>+C38+C39</f>
        <v>721192645</v>
      </c>
      <c r="D40" s="43">
        <f t="shared" ref="D40:AA40" si="4">+D38+D39</f>
        <v>0</v>
      </c>
      <c r="E40" s="44">
        <f t="shared" si="4"/>
        <v>560933818</v>
      </c>
      <c r="F40" s="45">
        <f t="shared" si="4"/>
        <v>643931172</v>
      </c>
      <c r="G40" s="45">
        <f t="shared" si="4"/>
        <v>439510522</v>
      </c>
      <c r="H40" s="45">
        <f t="shared" si="4"/>
        <v>461943725</v>
      </c>
      <c r="I40" s="45">
        <f t="shared" si="4"/>
        <v>484635050</v>
      </c>
      <c r="J40" s="45">
        <f>+I40</f>
        <v>484635050</v>
      </c>
      <c r="K40" s="45">
        <f t="shared" si="4"/>
        <v>510581056</v>
      </c>
      <c r="L40" s="45">
        <f t="shared" si="4"/>
        <v>1220007424</v>
      </c>
      <c r="M40" s="45">
        <f t="shared" si="4"/>
        <v>1228940789</v>
      </c>
      <c r="N40" s="45">
        <f>+M40</f>
        <v>1228940789</v>
      </c>
      <c r="O40" s="45">
        <f t="shared" si="4"/>
        <v>1228940789</v>
      </c>
      <c r="P40" s="45">
        <f t="shared" si="4"/>
        <v>1228940789</v>
      </c>
      <c r="Q40" s="45">
        <f t="shared" si="4"/>
        <v>1228940789</v>
      </c>
      <c r="R40" s="45">
        <f>+Q40</f>
        <v>1228940789</v>
      </c>
      <c r="S40" s="45">
        <f t="shared" si="4"/>
        <v>1228940789</v>
      </c>
      <c r="T40" s="45">
        <f t="shared" si="4"/>
        <v>1228940789</v>
      </c>
      <c r="U40" s="45">
        <f t="shared" si="4"/>
        <v>1228940789</v>
      </c>
      <c r="V40" s="45">
        <f>+U40</f>
        <v>1228940789</v>
      </c>
      <c r="W40" s="45">
        <f>+V40</f>
        <v>1228940789</v>
      </c>
      <c r="X40" s="45">
        <f t="shared" si="4"/>
        <v>783227344</v>
      </c>
      <c r="Y40" s="45">
        <f t="shared" si="4"/>
        <v>-245687136</v>
      </c>
      <c r="Z40" s="46">
        <f>+IF(X40&lt;&gt;0,+(Y40/X40)*100,0)</f>
        <v>-31.368559573681075</v>
      </c>
      <c r="AA40" s="47">
        <f t="shared" si="4"/>
        <v>643931172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340154933</v>
      </c>
      <c r="J60">
        <v>340154933</v>
      </c>
      <c r="L60">
        <v>691400581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5F76F6-9A71-4C00-ADDA-F3C99A514835}"/>
</file>

<file path=customXml/itemProps2.xml><?xml version="1.0" encoding="utf-8"?>
<ds:datastoreItem xmlns:ds="http://schemas.openxmlformats.org/officeDocument/2006/customXml" ds:itemID="{FF83F616-24AD-4C6A-9FAE-2BA532DC7055}"/>
</file>

<file path=customXml/itemProps3.xml><?xml version="1.0" encoding="utf-8"?>
<ds:datastoreItem xmlns:ds="http://schemas.openxmlformats.org/officeDocument/2006/customXml" ds:itemID="{04053C9C-8FAC-4A8C-9441-F0DE13BC8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2022-03-12T15:09:37Z</dcterms:created>
  <dcterms:modified xsi:type="dcterms:W3CDTF">2022-03-12T15:14:38Z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